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hidePivotFieldList="1" defaultThemeVersion="166925"/>
  <xr:revisionPtr revIDLastSave="0" documentId="13_ncr:1_{2F3DC003-060C-4729-88E4-F3326BB3B9EA}" xr6:coauthVersionLast="45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Hatch 1" sheetId="8" r:id="rId1"/>
    <sheet name="Hatch 2" sheetId="9" r:id="rId2"/>
    <sheet name="Vogtle 1" sheetId="10" r:id="rId3"/>
    <sheet name="Vogtle 2" sheetId="11" r:id="rId4"/>
    <sheet name="Vogtle 3" sheetId="12" r:id="rId5"/>
    <sheet name="Vogtle 4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" i="10" l="1"/>
  <c r="O4" i="11" s="1"/>
  <c r="O4" i="12" s="1"/>
  <c r="O4" i="13" s="1"/>
  <c r="Q4" i="10"/>
  <c r="Q4" i="11" s="1"/>
  <c r="Q4" i="12" s="1"/>
  <c r="Q4" i="13" s="1"/>
  <c r="R4" i="10"/>
  <c r="R4" i="11" s="1"/>
  <c r="R4" i="12" s="1"/>
  <c r="R4" i="13" s="1"/>
  <c r="W4" i="10"/>
  <c r="W4" i="11" s="1"/>
  <c r="W4" i="12" s="1"/>
  <c r="W4" i="13" s="1"/>
  <c r="X4" i="10"/>
  <c r="X4" i="11" s="1"/>
  <c r="X4" i="12" s="1"/>
  <c r="X4" i="13" s="1"/>
  <c r="Y4" i="10"/>
  <c r="Y4" i="11" s="1"/>
  <c r="Y4" i="12" s="1"/>
  <c r="Y4" i="13" s="1"/>
  <c r="N4" i="10"/>
  <c r="N4" i="11" s="1"/>
  <c r="N4" i="12" s="1"/>
  <c r="N4" i="13" s="1"/>
  <c r="O4" i="9"/>
  <c r="P4" i="9"/>
  <c r="P4" i="10" s="1"/>
  <c r="P4" i="11" s="1"/>
  <c r="P4" i="12" s="1"/>
  <c r="P4" i="13" s="1"/>
  <c r="Q4" i="9"/>
  <c r="R4" i="9"/>
  <c r="S4" i="9"/>
  <c r="S4" i="10" s="1"/>
  <c r="S4" i="11" s="1"/>
  <c r="S4" i="12" s="1"/>
  <c r="S4" i="13" s="1"/>
  <c r="T4" i="9"/>
  <c r="T4" i="10" s="1"/>
  <c r="T4" i="11" s="1"/>
  <c r="T4" i="12" s="1"/>
  <c r="T4" i="13" s="1"/>
  <c r="U4" i="9"/>
  <c r="U4" i="10" s="1"/>
  <c r="U4" i="11" s="1"/>
  <c r="U4" i="12" s="1"/>
  <c r="U4" i="13" s="1"/>
  <c r="V4" i="9"/>
  <c r="V4" i="10" s="1"/>
  <c r="V4" i="11" s="1"/>
  <c r="V4" i="12" s="1"/>
  <c r="V4" i="13" s="1"/>
  <c r="W4" i="9"/>
  <c r="X4" i="9"/>
  <c r="Y4" i="9"/>
  <c r="N4" i="9"/>
  <c r="Z67" i="12" l="1"/>
  <c r="G69" i="12"/>
  <c r="H65" i="12"/>
  <c r="I69" i="12"/>
  <c r="J65" i="12"/>
  <c r="L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F65" i="12"/>
  <c r="M69" i="12"/>
  <c r="Z54" i="11" l="1"/>
  <c r="L79" i="11" l="1"/>
  <c r="N79" i="11"/>
  <c r="O79" i="11"/>
  <c r="P79" i="11"/>
  <c r="Q79" i="11"/>
  <c r="R79" i="11"/>
  <c r="S79" i="11"/>
  <c r="T79" i="11"/>
  <c r="U79" i="11"/>
  <c r="V79" i="11"/>
  <c r="W79" i="11"/>
  <c r="X79" i="11"/>
  <c r="Y79" i="11"/>
  <c r="G74" i="10"/>
  <c r="I74" i="10"/>
  <c r="K74" i="10"/>
  <c r="L74" i="10"/>
  <c r="M74" i="10"/>
  <c r="N74" i="10"/>
  <c r="O74" i="10"/>
  <c r="P74" i="10"/>
  <c r="Q74" i="10"/>
  <c r="R74" i="10"/>
  <c r="S74" i="10"/>
  <c r="T74" i="10"/>
  <c r="U74" i="10"/>
  <c r="V74" i="10"/>
  <c r="W74" i="10"/>
  <c r="X74" i="10"/>
  <c r="Y74" i="10"/>
  <c r="Z9" i="9"/>
  <c r="G77" i="9"/>
  <c r="I77" i="9"/>
  <c r="L77" i="9"/>
  <c r="N77" i="9"/>
  <c r="O77" i="9"/>
  <c r="P77" i="9"/>
  <c r="Q77" i="9"/>
  <c r="R77" i="9"/>
  <c r="S77" i="9"/>
  <c r="T77" i="9"/>
  <c r="U77" i="9"/>
  <c r="V77" i="9"/>
  <c r="W77" i="9"/>
  <c r="X77" i="9"/>
  <c r="Y77" i="9"/>
  <c r="O77" i="8" l="1"/>
  <c r="P77" i="8"/>
  <c r="Q77" i="8"/>
  <c r="R77" i="8"/>
  <c r="S77" i="8"/>
  <c r="T77" i="8"/>
  <c r="U77" i="8"/>
  <c r="V77" i="8"/>
  <c r="W77" i="8"/>
  <c r="X77" i="8"/>
  <c r="Y77" i="8"/>
  <c r="N77" i="8"/>
  <c r="L77" i="8"/>
  <c r="Z57" i="13" l="1"/>
  <c r="Z40" i="12"/>
  <c r="Z39" i="12"/>
  <c r="O35" i="12"/>
  <c r="P35" i="12"/>
  <c r="Q35" i="12"/>
  <c r="R35" i="12"/>
  <c r="S35" i="12"/>
  <c r="T35" i="12"/>
  <c r="U35" i="12"/>
  <c r="V35" i="12"/>
  <c r="W35" i="12"/>
  <c r="X35" i="12"/>
  <c r="Y35" i="12"/>
  <c r="N35" i="12"/>
  <c r="N85" i="11"/>
  <c r="O49" i="11"/>
  <c r="P49" i="11"/>
  <c r="Q49" i="11"/>
  <c r="R49" i="11"/>
  <c r="S49" i="11"/>
  <c r="T49" i="11"/>
  <c r="U49" i="11"/>
  <c r="V49" i="11"/>
  <c r="W49" i="11"/>
  <c r="X49" i="11"/>
  <c r="Y49" i="11"/>
  <c r="N49" i="11"/>
  <c r="O44" i="10"/>
  <c r="P44" i="10"/>
  <c r="Q44" i="10"/>
  <c r="R44" i="10"/>
  <c r="S44" i="10"/>
  <c r="T44" i="10"/>
  <c r="U44" i="10"/>
  <c r="V44" i="10"/>
  <c r="W44" i="10"/>
  <c r="X44" i="10"/>
  <c r="Y44" i="10"/>
  <c r="N44" i="10"/>
  <c r="O47" i="9"/>
  <c r="P47" i="9"/>
  <c r="Q47" i="9"/>
  <c r="R47" i="9"/>
  <c r="S47" i="9"/>
  <c r="T47" i="9"/>
  <c r="U47" i="9"/>
  <c r="V47" i="9"/>
  <c r="W47" i="9"/>
  <c r="X47" i="9"/>
  <c r="Y47" i="9"/>
  <c r="N47" i="9"/>
  <c r="N82" i="8"/>
  <c r="Z51" i="8"/>
  <c r="Y47" i="8"/>
  <c r="X47" i="8"/>
  <c r="W47" i="8"/>
  <c r="V47" i="8"/>
  <c r="U47" i="8"/>
  <c r="T47" i="8"/>
  <c r="S47" i="8"/>
  <c r="R47" i="8"/>
  <c r="Q47" i="8"/>
  <c r="P47" i="8"/>
  <c r="O47" i="8"/>
  <c r="N47" i="8"/>
  <c r="Y54" i="13"/>
  <c r="X54" i="13"/>
  <c r="W54" i="13"/>
  <c r="V54" i="13"/>
  <c r="U54" i="13"/>
  <c r="T54" i="13"/>
  <c r="S54" i="13"/>
  <c r="R54" i="13"/>
  <c r="Q54" i="13"/>
  <c r="P54" i="13"/>
  <c r="O54" i="13"/>
  <c r="N54" i="13"/>
  <c r="Y30" i="13"/>
  <c r="X30" i="13"/>
  <c r="X59" i="13" s="1"/>
  <c r="W30" i="13"/>
  <c r="V30" i="13"/>
  <c r="U30" i="13"/>
  <c r="T30" i="13"/>
  <c r="S30" i="13"/>
  <c r="R30" i="13"/>
  <c r="R59" i="13" s="1"/>
  <c r="Q30" i="13"/>
  <c r="P30" i="13"/>
  <c r="P59" i="13" s="1"/>
  <c r="O30" i="13"/>
  <c r="N30" i="13"/>
  <c r="Z80" i="8"/>
  <c r="Z81" i="8"/>
  <c r="Z52" i="8"/>
  <c r="Z54" i="8"/>
  <c r="Z55" i="8"/>
  <c r="Z56" i="8"/>
  <c r="Z57" i="8"/>
  <c r="Z58" i="8"/>
  <c r="Z59" i="8"/>
  <c r="Z60" i="8"/>
  <c r="Z61" i="8"/>
  <c r="Z62" i="8"/>
  <c r="Z63" i="8"/>
  <c r="Z64" i="8"/>
  <c r="Z65" i="8"/>
  <c r="Z66" i="8"/>
  <c r="Z67" i="8"/>
  <c r="Z68" i="8"/>
  <c r="Z69" i="8"/>
  <c r="Z70" i="8"/>
  <c r="Z71" i="8"/>
  <c r="Z72" i="8"/>
  <c r="Z73" i="8"/>
  <c r="Z74" i="8"/>
  <c r="Z75" i="8"/>
  <c r="Z76" i="8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80" i="9"/>
  <c r="Z81" i="9"/>
  <c r="Z51" i="9"/>
  <c r="Z52" i="9"/>
  <c r="Z54" i="9"/>
  <c r="Z55" i="9"/>
  <c r="Z56" i="9"/>
  <c r="Z57" i="9"/>
  <c r="Z58" i="9"/>
  <c r="Z59" i="9"/>
  <c r="Z60" i="9"/>
  <c r="Z61" i="9"/>
  <c r="Z62" i="9"/>
  <c r="Z63" i="9"/>
  <c r="Z64" i="9"/>
  <c r="Z65" i="9"/>
  <c r="Z66" i="9"/>
  <c r="Z67" i="9"/>
  <c r="Z68" i="9"/>
  <c r="Z69" i="9"/>
  <c r="Z70" i="9"/>
  <c r="Z71" i="9"/>
  <c r="Z72" i="9"/>
  <c r="Z73" i="9"/>
  <c r="Z74" i="9"/>
  <c r="Z75" i="9"/>
  <c r="Z10" i="9"/>
  <c r="Z11" i="9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2" i="9"/>
  <c r="Z33" i="9"/>
  <c r="Z34" i="9"/>
  <c r="Z35" i="9"/>
  <c r="Z36" i="9"/>
  <c r="Z37" i="9"/>
  <c r="Z38" i="9"/>
  <c r="Z39" i="9"/>
  <c r="Z40" i="9"/>
  <c r="Z41" i="9"/>
  <c r="Z42" i="9"/>
  <c r="Z43" i="9"/>
  <c r="Z44" i="9"/>
  <c r="Z45" i="9"/>
  <c r="Z46" i="9"/>
  <c r="Z78" i="10"/>
  <c r="Z79" i="10"/>
  <c r="Z48" i="10"/>
  <c r="Z49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83" i="11"/>
  <c r="Z84" i="11"/>
  <c r="Z56" i="11"/>
  <c r="Z57" i="11"/>
  <c r="Z58" i="11"/>
  <c r="Z59" i="11"/>
  <c r="Z60" i="11"/>
  <c r="Z61" i="11"/>
  <c r="Z62" i="11"/>
  <c r="Z63" i="11"/>
  <c r="Z64" i="11"/>
  <c r="Z65" i="11"/>
  <c r="Z66" i="11"/>
  <c r="Z67" i="11"/>
  <c r="Z68" i="11"/>
  <c r="Z69" i="11"/>
  <c r="Z70" i="11"/>
  <c r="Z71" i="11"/>
  <c r="Z72" i="11"/>
  <c r="Z73" i="11"/>
  <c r="Z74" i="11"/>
  <c r="Z75" i="11"/>
  <c r="Z76" i="11"/>
  <c r="Z77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42" i="11"/>
  <c r="Z43" i="11"/>
  <c r="Z44" i="11"/>
  <c r="Z45" i="11"/>
  <c r="Z46" i="11"/>
  <c r="Z47" i="11"/>
  <c r="Z48" i="11"/>
  <c r="Z42" i="12"/>
  <c r="Z43" i="12"/>
  <c r="Z44" i="12"/>
  <c r="Z45" i="12"/>
  <c r="Z46" i="12"/>
  <c r="Z47" i="12"/>
  <c r="Z48" i="12"/>
  <c r="Z49" i="12"/>
  <c r="Z50" i="12"/>
  <c r="Z51" i="12"/>
  <c r="Z52" i="12"/>
  <c r="Z53" i="12"/>
  <c r="Z54" i="12"/>
  <c r="Z55" i="12"/>
  <c r="Z56" i="12"/>
  <c r="Z57" i="12"/>
  <c r="Z58" i="12"/>
  <c r="Z59" i="12"/>
  <c r="Z60" i="12"/>
  <c r="Z61" i="12"/>
  <c r="Z62" i="12"/>
  <c r="Z63" i="12"/>
  <c r="Z10" i="12"/>
  <c r="Z11" i="12"/>
  <c r="Z12" i="12"/>
  <c r="Z13" i="12"/>
  <c r="Z14" i="12"/>
  <c r="Z15" i="12"/>
  <c r="Z16" i="12"/>
  <c r="Z17" i="12"/>
  <c r="Z18" i="12"/>
  <c r="Z19" i="12"/>
  <c r="Z20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10" i="13"/>
  <c r="Z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4" i="13"/>
  <c r="Z35" i="13"/>
  <c r="Z36" i="13"/>
  <c r="Z37" i="13"/>
  <c r="Z38" i="13"/>
  <c r="Z39" i="13"/>
  <c r="Z40" i="13"/>
  <c r="Z41" i="13"/>
  <c r="Z42" i="13"/>
  <c r="Z43" i="13"/>
  <c r="Z44" i="13"/>
  <c r="Z45" i="13"/>
  <c r="Z46" i="13"/>
  <c r="Z47" i="13"/>
  <c r="Z48" i="13"/>
  <c r="Z49" i="13"/>
  <c r="Z50" i="13"/>
  <c r="Z51" i="13"/>
  <c r="F37" i="11"/>
  <c r="F10" i="11"/>
  <c r="F33" i="10"/>
  <c r="F10" i="10"/>
  <c r="J60" i="11"/>
  <c r="J59" i="11"/>
  <c r="J55" i="11"/>
  <c r="H72" i="11"/>
  <c r="H60" i="11"/>
  <c r="H79" i="11" s="1"/>
  <c r="F72" i="11"/>
  <c r="F59" i="11"/>
  <c r="F55" i="11"/>
  <c r="J55" i="10"/>
  <c r="J54" i="10"/>
  <c r="J50" i="10"/>
  <c r="H67" i="10"/>
  <c r="H55" i="10"/>
  <c r="F67" i="10"/>
  <c r="F54" i="10"/>
  <c r="F50" i="10"/>
  <c r="J58" i="8"/>
  <c r="J57" i="8"/>
  <c r="J53" i="8"/>
  <c r="J58" i="9"/>
  <c r="J57" i="9"/>
  <c r="J53" i="9"/>
  <c r="H70" i="9"/>
  <c r="H58" i="9"/>
  <c r="H77" i="9" s="1"/>
  <c r="H58" i="8"/>
  <c r="H70" i="8"/>
  <c r="F70" i="9"/>
  <c r="F70" i="8"/>
  <c r="F57" i="9"/>
  <c r="F57" i="8"/>
  <c r="F53" i="8"/>
  <c r="F53" i="9"/>
  <c r="F35" i="9"/>
  <c r="H13" i="9"/>
  <c r="H10" i="9"/>
  <c r="F10" i="9"/>
  <c r="F35" i="8"/>
  <c r="H13" i="8"/>
  <c r="H10" i="8"/>
  <c r="F10" i="8"/>
  <c r="O59" i="13" l="1"/>
  <c r="W59" i="13"/>
  <c r="Q59" i="13"/>
  <c r="Y59" i="13"/>
  <c r="S59" i="13"/>
  <c r="T59" i="13"/>
  <c r="U59" i="13"/>
  <c r="N59" i="13"/>
  <c r="V59" i="13"/>
  <c r="N87" i="11"/>
  <c r="J79" i="11"/>
  <c r="F79" i="11"/>
  <c r="F74" i="10"/>
  <c r="H74" i="10"/>
  <c r="J74" i="10"/>
  <c r="F77" i="9"/>
  <c r="J77" i="9"/>
  <c r="H77" i="8"/>
  <c r="F77" i="8"/>
  <c r="N84" i="8"/>
  <c r="J77" i="8"/>
  <c r="L54" i="13" l="1"/>
  <c r="J54" i="13"/>
  <c r="H54" i="13"/>
  <c r="F54" i="13"/>
  <c r="Z53" i="13"/>
  <c r="Z52" i="13"/>
  <c r="Z33" i="13"/>
  <c r="L30" i="13"/>
  <c r="L59" i="13" s="1"/>
  <c r="J30" i="13"/>
  <c r="H30" i="13"/>
  <c r="F30" i="13"/>
  <c r="Z9" i="13"/>
  <c r="Z30" i="13" s="1"/>
  <c r="Y69" i="12"/>
  <c r="X69" i="12"/>
  <c r="W69" i="12"/>
  <c r="U69" i="12"/>
  <c r="T69" i="12"/>
  <c r="S69" i="12"/>
  <c r="Q69" i="12"/>
  <c r="P69" i="12"/>
  <c r="O69" i="12"/>
  <c r="N69" i="12"/>
  <c r="Z64" i="12"/>
  <c r="Z41" i="12"/>
  <c r="L35" i="12"/>
  <c r="L69" i="12" s="1"/>
  <c r="J35" i="12"/>
  <c r="J69" i="12" s="1"/>
  <c r="H35" i="12"/>
  <c r="F35" i="12"/>
  <c r="Z9" i="12"/>
  <c r="Z35" i="12" s="1"/>
  <c r="Y85" i="11"/>
  <c r="Y87" i="11" s="1"/>
  <c r="X85" i="11"/>
  <c r="X87" i="11" s="1"/>
  <c r="W85" i="11"/>
  <c r="W87" i="11" s="1"/>
  <c r="V85" i="11"/>
  <c r="V87" i="11" s="1"/>
  <c r="U85" i="11"/>
  <c r="U87" i="11" s="1"/>
  <c r="T85" i="11"/>
  <c r="T87" i="11" s="1"/>
  <c r="S85" i="11"/>
  <c r="S87" i="11" s="1"/>
  <c r="R85" i="11"/>
  <c r="R87" i="11" s="1"/>
  <c r="Q85" i="11"/>
  <c r="Q87" i="11" s="1"/>
  <c r="P85" i="11"/>
  <c r="P87" i="11" s="1"/>
  <c r="O85" i="11"/>
  <c r="O87" i="11" s="1"/>
  <c r="L85" i="11"/>
  <c r="J85" i="11"/>
  <c r="H85" i="11"/>
  <c r="F85" i="11"/>
  <c r="Z82" i="11"/>
  <c r="Z53" i="11"/>
  <c r="Z52" i="11"/>
  <c r="Z78" i="11"/>
  <c r="Z55" i="11"/>
  <c r="L49" i="11"/>
  <c r="J49" i="11"/>
  <c r="H49" i="11"/>
  <c r="F49" i="11"/>
  <c r="F87" i="11" s="1"/>
  <c r="Z9" i="11"/>
  <c r="Z49" i="11" s="1"/>
  <c r="Y80" i="10"/>
  <c r="Y82" i="10" s="1"/>
  <c r="X80" i="10"/>
  <c r="X82" i="10" s="1"/>
  <c r="W80" i="10"/>
  <c r="W82" i="10" s="1"/>
  <c r="V80" i="10"/>
  <c r="V82" i="10" s="1"/>
  <c r="U80" i="10"/>
  <c r="U82" i="10" s="1"/>
  <c r="T80" i="10"/>
  <c r="T82" i="10" s="1"/>
  <c r="S80" i="10"/>
  <c r="S82" i="10" s="1"/>
  <c r="R80" i="10"/>
  <c r="R82" i="10" s="1"/>
  <c r="Q80" i="10"/>
  <c r="Q82" i="10" s="1"/>
  <c r="P80" i="10"/>
  <c r="P82" i="10" s="1"/>
  <c r="O80" i="10"/>
  <c r="O82" i="10" s="1"/>
  <c r="N80" i="10"/>
  <c r="N82" i="10" s="1"/>
  <c r="L80" i="10"/>
  <c r="J80" i="10"/>
  <c r="H80" i="10"/>
  <c r="F80" i="10"/>
  <c r="Z77" i="10"/>
  <c r="Z80" i="10" s="1"/>
  <c r="Z47" i="10"/>
  <c r="Z73" i="10"/>
  <c r="Z50" i="10"/>
  <c r="L44" i="10"/>
  <c r="L82" i="10" s="1"/>
  <c r="J44" i="10"/>
  <c r="J82" i="10" s="1"/>
  <c r="H44" i="10"/>
  <c r="H82" i="10" s="1"/>
  <c r="F44" i="10"/>
  <c r="F82" i="10" s="1"/>
  <c r="Z9" i="10"/>
  <c r="Z44" i="10" s="1"/>
  <c r="Y82" i="9"/>
  <c r="Y84" i="9" s="1"/>
  <c r="X82" i="9"/>
  <c r="X84" i="9" s="1"/>
  <c r="W82" i="9"/>
  <c r="W84" i="9" s="1"/>
  <c r="V82" i="9"/>
  <c r="V84" i="9" s="1"/>
  <c r="U82" i="9"/>
  <c r="U84" i="9" s="1"/>
  <c r="T82" i="9"/>
  <c r="T84" i="9" s="1"/>
  <c r="S82" i="9"/>
  <c r="S84" i="9" s="1"/>
  <c r="R82" i="9"/>
  <c r="R84" i="9" s="1"/>
  <c r="Q82" i="9"/>
  <c r="Q84" i="9" s="1"/>
  <c r="P82" i="9"/>
  <c r="P84" i="9" s="1"/>
  <c r="O82" i="9"/>
  <c r="O84" i="9" s="1"/>
  <c r="N82" i="9"/>
  <c r="N84" i="9" s="1"/>
  <c r="L82" i="9"/>
  <c r="J82" i="9"/>
  <c r="H82" i="9"/>
  <c r="F82" i="9"/>
  <c r="Z79" i="9"/>
  <c r="Z82" i="9" s="1"/>
  <c r="Z50" i="9"/>
  <c r="Z76" i="9"/>
  <c r="Z53" i="9"/>
  <c r="L47" i="9"/>
  <c r="J47" i="9"/>
  <c r="H47" i="9"/>
  <c r="F47" i="9"/>
  <c r="Z47" i="9"/>
  <c r="Z79" i="8"/>
  <c r="Z82" i="8" s="1"/>
  <c r="Z50" i="8"/>
  <c r="Z53" i="8"/>
  <c r="Z9" i="8"/>
  <c r="Y82" i="8"/>
  <c r="Y84" i="8" s="1"/>
  <c r="X82" i="8"/>
  <c r="X84" i="8" s="1"/>
  <c r="W82" i="8"/>
  <c r="W84" i="8" s="1"/>
  <c r="V82" i="8"/>
  <c r="V84" i="8" s="1"/>
  <c r="U82" i="8"/>
  <c r="U84" i="8" s="1"/>
  <c r="T82" i="8"/>
  <c r="T84" i="8" s="1"/>
  <c r="S82" i="8"/>
  <c r="S84" i="8" s="1"/>
  <c r="R82" i="8"/>
  <c r="R84" i="8" s="1"/>
  <c r="Q82" i="8"/>
  <c r="Q84" i="8" s="1"/>
  <c r="P82" i="8"/>
  <c r="P84" i="8" s="1"/>
  <c r="O82" i="8"/>
  <c r="O84" i="8" s="1"/>
  <c r="L82" i="8"/>
  <c r="J82" i="8"/>
  <c r="H82" i="8"/>
  <c r="F82" i="8"/>
  <c r="L47" i="8"/>
  <c r="J47" i="8"/>
  <c r="H47" i="8"/>
  <c r="F47" i="8"/>
  <c r="F84" i="8" s="1"/>
  <c r="F59" i="13" l="1"/>
  <c r="H59" i="13"/>
  <c r="J59" i="13"/>
  <c r="H87" i="11"/>
  <c r="Z54" i="13"/>
  <c r="Z59" i="13" s="1"/>
  <c r="Z65" i="12"/>
  <c r="Z69" i="12" s="1"/>
  <c r="R69" i="12"/>
  <c r="F69" i="12"/>
  <c r="H69" i="12"/>
  <c r="V69" i="12"/>
  <c r="J87" i="11"/>
  <c r="L87" i="11"/>
  <c r="Z79" i="11"/>
  <c r="Z74" i="10"/>
  <c r="Z82" i="10" s="1"/>
  <c r="Z77" i="9"/>
  <c r="Z84" i="9" s="1"/>
  <c r="L84" i="9"/>
  <c r="H84" i="9"/>
  <c r="F84" i="9"/>
  <c r="J84" i="9"/>
  <c r="L84" i="8"/>
  <c r="J84" i="8"/>
  <c r="Z77" i="8"/>
  <c r="H84" i="8"/>
  <c r="Z47" i="8"/>
  <c r="Z85" i="11"/>
  <c r="Z87" i="11" l="1"/>
  <c r="Z84" i="8"/>
</calcChain>
</file>

<file path=xl/sharedStrings.xml><?xml version="1.0" encoding="utf-8"?>
<sst xmlns="http://schemas.openxmlformats.org/spreadsheetml/2006/main" count="636" uniqueCount="89">
  <si>
    <t>51700000</t>
  </si>
  <si>
    <t>51900000</t>
  </si>
  <si>
    <t>52000000</t>
  </si>
  <si>
    <t>52400000</t>
  </si>
  <si>
    <t>52400019</t>
  </si>
  <si>
    <t>52400022</t>
  </si>
  <si>
    <t>52400330</t>
  </si>
  <si>
    <t>52400340</t>
  </si>
  <si>
    <t>53200000</t>
  </si>
  <si>
    <t>93020000</t>
  </si>
  <si>
    <t>92000900</t>
  </si>
  <si>
    <t>92100900</t>
  </si>
  <si>
    <t>92300900</t>
  </si>
  <si>
    <t>92600900</t>
  </si>
  <si>
    <t>55700030</t>
  </si>
  <si>
    <t>92400402</t>
  </si>
  <si>
    <t>92400403</t>
  </si>
  <si>
    <t>92500402</t>
  </si>
  <si>
    <t>Total</t>
  </si>
  <si>
    <t>FERCsub</t>
  </si>
  <si>
    <t>Actuals</t>
  </si>
  <si>
    <t>Budget</t>
  </si>
  <si>
    <t>GPC Direct Non-Fuel Nuclear O&amp;M</t>
  </si>
  <si>
    <t>Description</t>
  </si>
  <si>
    <t>Vogtle Unit 3</t>
  </si>
  <si>
    <t>52800000</t>
  </si>
  <si>
    <t>52900000</t>
  </si>
  <si>
    <t>53000000</t>
  </si>
  <si>
    <t>53100000</t>
  </si>
  <si>
    <t>SNC Direct &amp; Allocated Non-Fuel Nuclear O&amp;M</t>
  </si>
  <si>
    <t>FERCsub Description</t>
  </si>
  <si>
    <t>NUC-OPER SUPV &amp; ENG</t>
  </si>
  <si>
    <t>NUC-COOLANTS &amp; WATER</t>
  </si>
  <si>
    <t>NUC-STEAM EXPENSES</t>
  </si>
  <si>
    <t>NUC-MISC NUCLEAR PWR EXP</t>
  </si>
  <si>
    <t>OS SVC - SNC A&amp;G BILLING</t>
  </si>
  <si>
    <t>OS SVC-SNC A&amp;G OPRB SP HAND</t>
  </si>
  <si>
    <t>NUC-MISC NUC PWR-INPO</t>
  </si>
  <si>
    <t>NUC-MISC NUC PWR-NEI</t>
  </si>
  <si>
    <t>NUC-MAINT OF STRUCTURES</t>
  </si>
  <si>
    <t>NUC-MAINT OF REACTOR PLT EQUIP</t>
  </si>
  <si>
    <t>NUC-MAINT OF ELEC PLANT</t>
  </si>
  <si>
    <t>NUC-MAINT OF MISC NUC PLANT</t>
  </si>
  <si>
    <t>OPS(ACCTG ONLY)REPLC PWR INS</t>
  </si>
  <si>
    <t>ADMIN &amp; GENERAL SALARIES</t>
  </si>
  <si>
    <t>A&amp;G SAL-JO SHR-CONTRA</t>
  </si>
  <si>
    <t>OFFICE SUPPLIES &amp; EXPENSES</t>
  </si>
  <si>
    <t>OFC SUPP&amp;EXP-JO SHR-CONTRA</t>
  </si>
  <si>
    <t>OUTSIDE SVC-JO SHARE-CONTRA</t>
  </si>
  <si>
    <t>PROP INS-NUC-PRIM</t>
  </si>
  <si>
    <t>PROP INS-NUC-EXCESS</t>
  </si>
  <si>
    <t>I&amp;D-INS-NUC LIAB</t>
  </si>
  <si>
    <t>EMPL P&amp;B-JO SHR-CONTRA</t>
  </si>
  <si>
    <t>EMPL P&amp;B-DR-PENSOPRB O&amp;M MEMO-NSC</t>
  </si>
  <si>
    <t>EMPL P&amp;B-DR-PIESP O&amp;M MEMO</t>
  </si>
  <si>
    <t>MISC GENERAL EXPENSES</t>
  </si>
  <si>
    <t>OS SVC-LEGAL FEES</t>
  </si>
  <si>
    <t>OS SVC-SNC A&amp;G NOT BILL TO JO</t>
  </si>
  <si>
    <t>OS SVC-SNC A&amp;G MEDI CR W/OPRB</t>
  </si>
  <si>
    <t>OS SVC-SNC-OPRB-OPC-CONTRA</t>
  </si>
  <si>
    <t>OS SVC-SNC-MEAG-CONTRA</t>
  </si>
  <si>
    <t>OS SVC-SNC-OPRB-DLTN-CONTRA</t>
  </si>
  <si>
    <t>NUC-MAINT SUPV &amp; ENG</t>
  </si>
  <si>
    <t>NUC-RENT</t>
  </si>
  <si>
    <t>NUC-MISC NUC PWR-SCS UNBILL-JO</t>
  </si>
  <si>
    <t>REG DR - NUC OUTAGE NORMLZTN</t>
  </si>
  <si>
    <t>REG DR - NUC OUTAGE AMT</t>
  </si>
  <si>
    <t>NUC-NUC FUEL EXP-OIL</t>
  </si>
  <si>
    <t>NUC-R&amp;D, DEMO EXP-EPRI</t>
  </si>
  <si>
    <t>LAND MANAGEMENT</t>
  </si>
  <si>
    <t>TRNS-STN EXP-CIP-MEAG SHR</t>
  </si>
  <si>
    <t>STRUCT-STN-PROD PLT-ITS NONSHR</t>
  </si>
  <si>
    <t>TRNS-MAINT STN EQUIP-ITS SHR</t>
  </si>
  <si>
    <t>STN EQUIP-ITS NONSHR-NON PG</t>
  </si>
  <si>
    <t>STN EQUIP-NONPROD PLT-ITS SHR</t>
  </si>
  <si>
    <t>MISC GNRL-ASSOC DUES &amp; ASSESS</t>
  </si>
  <si>
    <t>LS EXP ACCT - OP</t>
  </si>
  <si>
    <t>MAINT OF GENERAL PLANT</t>
  </si>
  <si>
    <t>OUTSIDE SERVICES EMPLOYED</t>
  </si>
  <si>
    <t>REG CR-NUCLEAR OUTAGE DEFERRAL</t>
  </si>
  <si>
    <t>NUC-R&amp;D, DEMO EXP</t>
  </si>
  <si>
    <t>Hatch Unit 1</t>
  </si>
  <si>
    <t>Hatch Unit 2</t>
  </si>
  <si>
    <t>Vogtle Unit 1</t>
  </si>
  <si>
    <t>Vogtle Unit 2</t>
  </si>
  <si>
    <t>Vogtle Unit 4</t>
  </si>
  <si>
    <t>92300019</t>
  </si>
  <si>
    <t>SCS Charges to GPC Non-Fuel Nuclear O&amp;M</t>
  </si>
  <si>
    <t>(Amounts 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</si>
</sst>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&quot;$&quot;* #,##0_);_(&quot;$&quot;* \(#,##0\);_(&quot;$&quot;* &quot;-&quot;??_);_(@_)"/>
    <numFmt numFmtId="166" formatCode="_(&quot;$&quot;* #,##0.0000000_);_(&quot;$&quot;* \(#,##0.0000000\);_(&quot;$&quot;* &quot;-&quot;??_);_(@_)"/>
    <numFmt numFmtId="167" formatCode="_(&quot;$&quot;* #,##0.0_);_(&quot;$&quot;* \(#,##0.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FF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24">
    <xf numFmtId="0" fontId="0" fillId="0" borderId="0" xfId="0"/>
    <xf numFmtId="37" fontId="18" fillId="0" borderId="0" xfId="0" applyNumberFormat="1" applyFont="1" applyAlignment="1">
      <alignment horizontal="center"/>
    </xf>
    <xf numFmtId="40" fontId="19" fillId="0" borderId="0" xfId="0" applyNumberFormat="1" applyFont="1"/>
    <xf numFmtId="40" fontId="19" fillId="0" borderId="0" xfId="0" applyNumberFormat="1" applyFont="1" applyAlignment="1">
      <alignment horizontal="center"/>
    </xf>
    <xf numFmtId="0" fontId="19" fillId="0" borderId="0" xfId="0" applyFont="1" applyAlignment="1"/>
    <xf numFmtId="0" fontId="19" fillId="0" borderId="0" xfId="0" applyFont="1"/>
    <xf numFmtId="0" fontId="19" fillId="0" borderId="10" xfId="0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37" fontId="20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65" fontId="19" fillId="0" borderId="0" xfId="1" applyNumberFormat="1" applyFont="1"/>
    <xf numFmtId="41" fontId="19" fillId="0" borderId="0" xfId="0" applyNumberFormat="1" applyFont="1"/>
    <xf numFmtId="41" fontId="19" fillId="0" borderId="0" xfId="1" applyNumberFormat="1" applyFont="1"/>
    <xf numFmtId="41" fontId="19" fillId="0" borderId="10" xfId="0" applyNumberFormat="1" applyFont="1" applyBorder="1"/>
    <xf numFmtId="40" fontId="19" fillId="0" borderId="0" xfId="0" applyNumberFormat="1" applyFont="1" applyAlignment="1">
      <alignment horizontal="left"/>
    </xf>
    <xf numFmtId="9" fontId="19" fillId="0" borderId="0" xfId="2" applyFont="1"/>
    <xf numFmtId="38" fontId="19" fillId="0" borderId="0" xfId="0" applyNumberFormat="1" applyFont="1"/>
    <xf numFmtId="38" fontId="21" fillId="0" borderId="0" xfId="0" applyNumberFormat="1" applyFont="1" applyFill="1" applyBorder="1"/>
    <xf numFmtId="166" fontId="19" fillId="0" borderId="0" xfId="0" applyNumberFormat="1" applyFont="1"/>
    <xf numFmtId="165" fontId="19" fillId="0" borderId="11" xfId="1" applyNumberFormat="1" applyFont="1" applyBorder="1"/>
    <xf numFmtId="165" fontId="19" fillId="0" borderId="0" xfId="0" applyNumberFormat="1" applyFont="1" applyBorder="1"/>
    <xf numFmtId="165" fontId="19" fillId="0" borderId="0" xfId="1" applyNumberFormat="1" applyFont="1" applyBorder="1"/>
    <xf numFmtId="0" fontId="0" fillId="0" borderId="0" xfId="0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37" fontId="18" fillId="0" borderId="0" xfId="0" applyNumberFormat="1" applyFont="1" applyBorder="1" applyAlignment="1">
      <alignment horizontal="center"/>
    </xf>
    <xf numFmtId="40" fontId="19" fillId="0" borderId="12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0" xfId="0" applyFont="1" applyFill="1"/>
    <xf numFmtId="40" fontId="19" fillId="0" borderId="0" xfId="0" applyNumberFormat="1" applyFont="1" applyFill="1"/>
    <xf numFmtId="0" fontId="19" fillId="0" borderId="0" xfId="0" applyFont="1" applyFill="1" applyAlignment="1"/>
    <xf numFmtId="0" fontId="19" fillId="0" borderId="10" xfId="0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165" fontId="19" fillId="0" borderId="0" xfId="1" applyNumberFormat="1" applyFont="1" applyFill="1"/>
    <xf numFmtId="165" fontId="19" fillId="0" borderId="17" xfId="1" applyNumberFormat="1" applyFont="1" applyBorder="1"/>
    <xf numFmtId="40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167" fontId="19" fillId="0" borderId="0" xfId="1" applyNumberFormat="1" applyFont="1"/>
    <xf numFmtId="40" fontId="22" fillId="0" borderId="0" xfId="0" applyNumberFormat="1" applyFont="1"/>
    <xf numFmtId="1" fontId="19" fillId="0" borderId="0" xfId="0" applyNumberFormat="1" applyFont="1" applyFill="1"/>
    <xf numFmtId="0" fontId="20" fillId="0" borderId="0" xfId="0" applyFont="1" applyAlignment="1">
      <alignment horizontal="center"/>
    </xf>
    <xf numFmtId="40" fontId="23" fillId="0" borderId="0" xfId="0" applyNumberFormat="1" applyFont="1"/>
    <xf numFmtId="0" fontId="19" fillId="0" borderId="0" xfId="0" applyFont="1" applyAlignment="1">
      <alignment horizontal="center"/>
    </xf>
    <xf numFmtId="40" fontId="22" fillId="0" borderId="0" xfId="0" applyNumberFormat="1" applyFont="1" applyFill="1"/>
    <xf numFmtId="0" fontId="0" fillId="0" borderId="0" xfId="0" applyFill="1" applyBorder="1" applyAlignment="1">
      <alignment horizontal="center"/>
    </xf>
    <xf numFmtId="40" fontId="19" fillId="0" borderId="12" xfId="0" applyNumberFormat="1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165" fontId="19" fillId="0" borderId="0" xfId="44" applyNumberFormat="1" applyFont="1" applyFill="1"/>
    <xf numFmtId="165" fontId="19" fillId="0" borderId="0" xfId="0" applyNumberFormat="1" applyFont="1" applyFill="1"/>
    <xf numFmtId="165" fontId="19" fillId="0" borderId="11" xfId="1" applyNumberFormat="1" applyFont="1" applyFill="1" applyBorder="1"/>
    <xf numFmtId="165" fontId="19" fillId="0" borderId="0" xfId="1" applyNumberFormat="1" applyFont="1" applyFill="1" applyBorder="1"/>
    <xf numFmtId="40" fontId="21" fillId="0" borderId="0" xfId="0" applyNumberFormat="1" applyFont="1" applyAlignment="1">
      <alignment horizontal="center"/>
    </xf>
    <xf numFmtId="40" fontId="23" fillId="0" borderId="0" xfId="0" applyNumberFormat="1" applyFont="1" applyFill="1"/>
    <xf numFmtId="164" fontId="19" fillId="0" borderId="1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center"/>
    </xf>
    <xf numFmtId="0" fontId="19" fillId="0" borderId="0" xfId="0" quotePrefix="1" applyFont="1" applyFill="1" applyAlignment="1">
      <alignment horizontal="center"/>
    </xf>
    <xf numFmtId="41" fontId="19" fillId="0" borderId="0" xfId="0" applyNumberFormat="1" applyFont="1" applyFill="1"/>
    <xf numFmtId="0" fontId="20" fillId="0" borderId="0" xfId="0" applyFont="1" applyFill="1" applyAlignment="1">
      <alignment horizontal="center"/>
    </xf>
    <xf numFmtId="41" fontId="19" fillId="0" borderId="0" xfId="0" applyNumberFormat="1" applyFont="1" applyFill="1" applyBorder="1"/>
    <xf numFmtId="41" fontId="19" fillId="0" borderId="10" xfId="0" applyNumberFormat="1" applyFont="1" applyFill="1" applyBorder="1"/>
    <xf numFmtId="167" fontId="19" fillId="0" borderId="0" xfId="1" applyNumberFormat="1" applyFont="1" applyFill="1"/>
    <xf numFmtId="165" fontId="19" fillId="0" borderId="0" xfId="0" applyNumberFormat="1" applyFont="1" applyFill="1" applyBorder="1"/>
    <xf numFmtId="165" fontId="19" fillId="0" borderId="17" xfId="1" applyNumberFormat="1" applyFont="1" applyFill="1" applyBorder="1"/>
    <xf numFmtId="40" fontId="19" fillId="0" borderId="0" xfId="0" applyNumberFormat="1" applyFont="1" applyFill="1" applyAlignment="1">
      <alignment horizontal="left"/>
    </xf>
    <xf numFmtId="9" fontId="19" fillId="0" borderId="0" xfId="2" applyFont="1" applyFill="1"/>
    <xf numFmtId="38" fontId="19" fillId="0" borderId="0" xfId="0" applyNumberFormat="1" applyFont="1" applyFill="1"/>
    <xf numFmtId="166" fontId="19" fillId="0" borderId="0" xfId="0" applyNumberFormat="1" applyFont="1" applyFill="1"/>
    <xf numFmtId="41" fontId="19" fillId="0" borderId="0" xfId="1" applyNumberFormat="1" applyFont="1" applyFill="1"/>
    <xf numFmtId="41" fontId="19" fillId="0" borderId="0" xfId="1" applyNumberFormat="1" applyFont="1" applyFill="1" applyBorder="1"/>
    <xf numFmtId="41" fontId="19" fillId="0" borderId="10" xfId="1" applyNumberFormat="1" applyFont="1" applyFill="1" applyBorder="1"/>
    <xf numFmtId="41" fontId="19" fillId="0" borderId="0" xfId="44" applyNumberFormat="1" applyFont="1" applyFill="1"/>
    <xf numFmtId="42" fontId="19" fillId="0" borderId="0" xfId="44" applyNumberFormat="1" applyFont="1" applyFill="1"/>
    <xf numFmtId="42" fontId="19" fillId="0" borderId="0" xfId="44" applyNumberFormat="1" applyFont="1"/>
    <xf numFmtId="42" fontId="19" fillId="0" borderId="0" xfId="0" applyNumberFormat="1" applyFont="1" applyFill="1"/>
    <xf numFmtId="42" fontId="19" fillId="0" borderId="0" xfId="1" applyNumberFormat="1" applyFont="1" applyFill="1"/>
    <xf numFmtId="42" fontId="19" fillId="0" borderId="17" xfId="1" applyNumberFormat="1" applyFont="1" applyFill="1" applyBorder="1"/>
    <xf numFmtId="42" fontId="19" fillId="0" borderId="0" xfId="0" applyNumberFormat="1" applyFont="1" applyFill="1" applyBorder="1"/>
    <xf numFmtId="42" fontId="19" fillId="0" borderId="0" xfId="1" applyNumberFormat="1" applyFont="1" applyFill="1" applyBorder="1"/>
    <xf numFmtId="42" fontId="19" fillId="0" borderId="11" xfId="1" applyNumberFormat="1" applyFont="1" applyFill="1" applyBorder="1"/>
    <xf numFmtId="40" fontId="21" fillId="0" borderId="0" xfId="0" applyNumberFormat="1" applyFont="1" applyFill="1" applyAlignment="1">
      <alignment horizontal="center"/>
    </xf>
    <xf numFmtId="40" fontId="19" fillId="0" borderId="0" xfId="0" applyNumberFormat="1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left"/>
    </xf>
    <xf numFmtId="40" fontId="23" fillId="0" borderId="0" xfId="0" applyNumberFormat="1" applyFont="1" applyFill="1" applyBorder="1"/>
    <xf numFmtId="40" fontId="19" fillId="0" borderId="0" xfId="0" applyNumberFormat="1" applyFont="1" applyFill="1" applyBorder="1" applyAlignment="1">
      <alignment horizontal="center"/>
    </xf>
    <xf numFmtId="40" fontId="22" fillId="0" borderId="0" xfId="0" applyNumberFormat="1" applyFont="1" applyFill="1" applyBorder="1"/>
    <xf numFmtId="37" fontId="20" fillId="0" borderId="0" xfId="0" applyNumberFormat="1" applyFont="1" applyFill="1" applyBorder="1" applyAlignment="1">
      <alignment horizontal="center"/>
    </xf>
    <xf numFmtId="0" fontId="19" fillId="0" borderId="0" xfId="0" quotePrefix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0" fontId="19" fillId="0" borderId="0" xfId="0" applyNumberFormat="1" applyFont="1" applyFill="1" applyBorder="1" applyAlignment="1">
      <alignment horizontal="left"/>
    </xf>
    <xf numFmtId="9" fontId="19" fillId="0" borderId="0" xfId="2" applyFont="1" applyFill="1" applyBorder="1"/>
    <xf numFmtId="38" fontId="19" fillId="0" borderId="0" xfId="0" applyNumberFormat="1" applyFont="1" applyFill="1" applyBorder="1"/>
    <xf numFmtId="166" fontId="19" fillId="0" borderId="0" xfId="0" applyNumberFormat="1" applyFont="1" applyFill="1" applyBorder="1"/>
    <xf numFmtId="40" fontId="21" fillId="0" borderId="0" xfId="0" applyNumberFormat="1" applyFont="1" applyFill="1" applyBorder="1" applyAlignment="1">
      <alignment horizontal="center"/>
    </xf>
    <xf numFmtId="42" fontId="19" fillId="0" borderId="0" xfId="44" applyNumberFormat="1" applyFont="1" applyFill="1" applyBorder="1"/>
    <xf numFmtId="41" fontId="19" fillId="0" borderId="0" xfId="44" applyNumberFormat="1" applyFont="1" applyFill="1" applyBorder="1"/>
    <xf numFmtId="42" fontId="19" fillId="0" borderId="0" xfId="0" applyNumberFormat="1" applyFont="1"/>
    <xf numFmtId="42" fontId="19" fillId="0" borderId="0" xfId="1" applyNumberFormat="1" applyFont="1"/>
    <xf numFmtId="42" fontId="19" fillId="0" borderId="17" xfId="1" applyNumberFormat="1" applyFont="1" applyBorder="1"/>
    <xf numFmtId="42" fontId="19" fillId="0" borderId="0" xfId="0" applyNumberFormat="1" applyFont="1" applyBorder="1"/>
    <xf numFmtId="42" fontId="19" fillId="0" borderId="0" xfId="1" applyNumberFormat="1" applyFont="1" applyBorder="1"/>
    <xf numFmtId="42" fontId="19" fillId="0" borderId="11" xfId="1" applyNumberFormat="1" applyFont="1" applyBorder="1"/>
    <xf numFmtId="41" fontId="19" fillId="0" borderId="10" xfId="1" applyNumberFormat="1" applyFont="1" applyBorder="1"/>
    <xf numFmtId="40" fontId="19" fillId="0" borderId="13" xfId="0" applyNumberFormat="1" applyFont="1" applyFill="1" applyBorder="1" applyAlignment="1">
      <alignment horizontal="center"/>
    </xf>
    <xf numFmtId="40" fontId="19" fillId="0" borderId="14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/>
    <xf numFmtId="0" fontId="19" fillId="0" borderId="13" xfId="0" applyFont="1" applyFill="1" applyBorder="1" applyAlignment="1">
      <alignment horizontal="center"/>
    </xf>
    <xf numFmtId="0" fontId="0" fillId="0" borderId="15" xfId="0" applyFill="1" applyBorder="1" applyAlignment="1"/>
    <xf numFmtId="40" fontId="19" fillId="0" borderId="15" xfId="0" applyNumberFormat="1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40" fontId="19" fillId="0" borderId="13" xfId="0" applyNumberFormat="1" applyFont="1" applyBorder="1" applyAlignment="1">
      <alignment horizontal="center"/>
    </xf>
    <xf numFmtId="40" fontId="19" fillId="0" borderId="14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urrency" xfId="44" builtinId="4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49B5F-5E77-44F7-81D2-54ED226E04A0}">
  <dimension ref="A1:AB114"/>
  <sheetViews>
    <sheetView showGridLines="0" tabSelected="1" zoomScale="55" zoomScaleNormal="55" workbookViewId="0"/>
  </sheetViews>
  <sheetFormatPr defaultColWidth="8.88671875" defaultRowHeight="15.6" x14ac:dyDescent="0.3"/>
  <cols>
    <col min="1" max="1" width="52" style="2" bestFit="1" customWidth="1"/>
    <col min="2" max="2" width="29.33203125" style="2" customWidth="1"/>
    <col min="3" max="3" width="2.6640625" style="31" customWidth="1"/>
    <col min="4" max="4" width="52.88671875" style="31" bestFit="1" customWidth="1"/>
    <col min="5" max="5" width="10.5546875" style="31" customWidth="1"/>
    <col min="6" max="6" width="15.88671875" style="31" customWidth="1"/>
    <col min="7" max="7" width="2.88671875" style="31" customWidth="1"/>
    <col min="8" max="8" width="15.44140625" style="31" customWidth="1"/>
    <col min="9" max="9" width="2.88671875" style="31" customWidth="1"/>
    <col min="10" max="10" width="15.33203125" style="31" customWidth="1"/>
    <col min="11" max="11" width="3.6640625" style="31" customWidth="1"/>
    <col min="12" max="12" width="15" style="31" customWidth="1"/>
    <col min="13" max="13" width="4.88671875" style="2" customWidth="1"/>
    <col min="14" max="26" width="12.109375" style="2" customWidth="1"/>
    <col min="27" max="27" width="12.44140625" style="2" bestFit="1" customWidth="1"/>
    <col min="28" max="28" width="31.6640625" style="2" bestFit="1" customWidth="1"/>
    <col min="29" max="16384" width="8.88671875" style="2"/>
  </cols>
  <sheetData>
    <row r="1" spans="1:26" x14ac:dyDescent="0.3">
      <c r="A1" s="57" t="s">
        <v>81</v>
      </c>
      <c r="B1" s="46"/>
    </row>
    <row r="2" spans="1:26" ht="16.2" thickBot="1" x14ac:dyDescent="0.35">
      <c r="A2" s="47" t="s">
        <v>88</v>
      </c>
      <c r="B2" s="4"/>
      <c r="C2" s="32"/>
      <c r="D2" s="32"/>
      <c r="E2" s="32"/>
      <c r="F2" s="32"/>
      <c r="G2" s="32"/>
      <c r="H2" s="32"/>
      <c r="I2" s="32"/>
      <c r="J2" s="32"/>
      <c r="K2" s="32"/>
      <c r="L2" s="3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2" thickBot="1" x14ac:dyDescent="0.35">
      <c r="D3" s="48"/>
      <c r="F3" s="109" t="s">
        <v>20</v>
      </c>
      <c r="G3" s="110"/>
      <c r="H3" s="111"/>
      <c r="I3" s="111"/>
      <c r="J3" s="112"/>
      <c r="K3" s="49"/>
      <c r="L3" s="50" t="s">
        <v>21</v>
      </c>
      <c r="N3" s="113" t="s">
        <v>21</v>
      </c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5"/>
    </row>
    <row r="4" spans="1:26" x14ac:dyDescent="0.3">
      <c r="A4" s="6" t="s">
        <v>23</v>
      </c>
      <c r="B4" s="6" t="s">
        <v>19</v>
      </c>
      <c r="C4" s="33"/>
      <c r="D4" s="33" t="s">
        <v>30</v>
      </c>
      <c r="E4" s="33"/>
      <c r="F4" s="33">
        <v>2018</v>
      </c>
      <c r="G4" s="33"/>
      <c r="H4" s="33">
        <v>2019</v>
      </c>
      <c r="I4" s="33"/>
      <c r="J4" s="33">
        <v>2020</v>
      </c>
      <c r="K4" s="41"/>
      <c r="L4" s="51">
        <v>2021</v>
      </c>
      <c r="M4" s="26"/>
      <c r="N4" s="7">
        <v>44531</v>
      </c>
      <c r="O4" s="7">
        <v>44562</v>
      </c>
      <c r="P4" s="7">
        <v>44593</v>
      </c>
      <c r="Q4" s="7">
        <v>44621</v>
      </c>
      <c r="R4" s="7">
        <v>44652</v>
      </c>
      <c r="S4" s="7">
        <v>44682</v>
      </c>
      <c r="T4" s="7">
        <v>44713</v>
      </c>
      <c r="U4" s="7">
        <v>44743</v>
      </c>
      <c r="V4" s="7">
        <v>44774</v>
      </c>
      <c r="W4" s="7">
        <v>44805</v>
      </c>
      <c r="X4" s="7">
        <v>44835</v>
      </c>
      <c r="Y4" s="7">
        <v>44866</v>
      </c>
      <c r="Z4" s="6" t="s">
        <v>18</v>
      </c>
    </row>
    <row r="5" spans="1:26" x14ac:dyDescent="0.3">
      <c r="A5" s="1"/>
      <c r="B5" s="1"/>
      <c r="C5" s="34"/>
      <c r="D5" s="34"/>
      <c r="E5" s="34"/>
      <c r="F5" s="34"/>
      <c r="G5" s="34"/>
      <c r="H5" s="34"/>
      <c r="I5" s="34"/>
      <c r="J5" s="34"/>
      <c r="K5" s="34"/>
      <c r="L5" s="52"/>
      <c r="M5" s="27"/>
      <c r="N5" s="1"/>
      <c r="O5" s="1"/>
      <c r="P5" s="8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3">
      <c r="B6" s="5"/>
      <c r="C6" s="30"/>
      <c r="D6" s="30"/>
      <c r="E6" s="30"/>
      <c r="F6" s="30"/>
      <c r="G6" s="30"/>
      <c r="H6" s="30"/>
      <c r="I6" s="30"/>
      <c r="J6" s="30"/>
      <c r="K6" s="30"/>
      <c r="L6" s="40"/>
      <c r="M6" s="25"/>
    </row>
    <row r="7" spans="1:26" x14ac:dyDescent="0.3">
      <c r="A7" s="3"/>
      <c r="B7" s="5"/>
      <c r="C7" s="30"/>
      <c r="D7" s="30"/>
      <c r="E7" s="30"/>
      <c r="F7" s="30"/>
      <c r="G7" s="30"/>
      <c r="H7" s="30"/>
      <c r="I7" s="30"/>
      <c r="J7" s="30"/>
      <c r="K7" s="30"/>
      <c r="L7" s="30"/>
      <c r="M7" s="5"/>
    </row>
    <row r="8" spans="1:26" x14ac:dyDescent="0.3">
      <c r="A8" s="3"/>
      <c r="B8" s="5"/>
      <c r="C8" s="30"/>
      <c r="D8" s="30"/>
      <c r="E8" s="30"/>
      <c r="F8" s="30"/>
      <c r="G8" s="30"/>
      <c r="H8" s="30"/>
      <c r="I8" s="30"/>
      <c r="J8" s="30"/>
      <c r="K8" s="30"/>
      <c r="L8" s="30"/>
      <c r="M8" s="5"/>
    </row>
    <row r="9" spans="1:26" x14ac:dyDescent="0.3">
      <c r="A9" s="10" t="s">
        <v>22</v>
      </c>
      <c r="B9" s="10" t="s">
        <v>0</v>
      </c>
      <c r="C9" s="30"/>
      <c r="D9" s="30" t="s">
        <v>31</v>
      </c>
      <c r="E9" s="30"/>
      <c r="F9" s="53">
        <v>744.67604999999958</v>
      </c>
      <c r="G9" s="44"/>
      <c r="H9" s="53">
        <v>1033.0944700000009</v>
      </c>
      <c r="I9" s="44"/>
      <c r="J9" s="53">
        <v>1456.4969399999993</v>
      </c>
      <c r="K9" s="44"/>
      <c r="L9" s="77">
        <v>0</v>
      </c>
      <c r="M9" s="78"/>
      <c r="N9" s="78">
        <v>0</v>
      </c>
      <c r="O9" s="78">
        <v>0</v>
      </c>
      <c r="P9" s="78">
        <v>0</v>
      </c>
      <c r="Q9" s="78">
        <v>0</v>
      </c>
      <c r="R9" s="78">
        <v>0</v>
      </c>
      <c r="S9" s="78">
        <v>0</v>
      </c>
      <c r="T9" s="78">
        <v>0</v>
      </c>
      <c r="U9" s="78">
        <v>0</v>
      </c>
      <c r="V9" s="78">
        <v>0</v>
      </c>
      <c r="W9" s="78">
        <v>0</v>
      </c>
      <c r="X9" s="78">
        <v>0</v>
      </c>
      <c r="Y9" s="78">
        <v>0</v>
      </c>
      <c r="Z9" s="78">
        <f>SUM(N9:Y9)</f>
        <v>0</v>
      </c>
    </row>
    <row r="10" spans="1:26" x14ac:dyDescent="0.3">
      <c r="A10" s="10"/>
      <c r="B10" s="10">
        <v>51800020</v>
      </c>
      <c r="C10" s="30"/>
      <c r="D10" s="30" t="s">
        <v>67</v>
      </c>
      <c r="E10" s="30"/>
      <c r="F10" s="13">
        <f>-256.70593+305.32269</f>
        <v>48.616759999999999</v>
      </c>
      <c r="G10" s="13"/>
      <c r="H10" s="13">
        <f>21.40994-1.28403</f>
        <v>20.125909999999998</v>
      </c>
      <c r="I10" s="13"/>
      <c r="J10" s="13">
        <v>53.772500000000001</v>
      </c>
      <c r="K10" s="13"/>
      <c r="L10" s="13">
        <v>0</v>
      </c>
      <c r="M10" s="5"/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f t="shared" ref="Z10:Z46" si="0">SUM(N10:Y10)</f>
        <v>0</v>
      </c>
    </row>
    <row r="11" spans="1:26" x14ac:dyDescent="0.3">
      <c r="A11" s="10"/>
      <c r="B11" s="10" t="s">
        <v>1</v>
      </c>
      <c r="C11" s="30"/>
      <c r="D11" s="30" t="s">
        <v>32</v>
      </c>
      <c r="E11" s="30"/>
      <c r="F11" s="13">
        <v>606.36113000000023</v>
      </c>
      <c r="G11" s="13"/>
      <c r="H11" s="13">
        <v>693.34176999999966</v>
      </c>
      <c r="I11" s="13"/>
      <c r="J11" s="13">
        <v>1145.9446799999994</v>
      </c>
      <c r="K11" s="13"/>
      <c r="L11" s="13">
        <v>0</v>
      </c>
      <c r="M11" s="5"/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f t="shared" si="0"/>
        <v>0</v>
      </c>
    </row>
    <row r="12" spans="1:26" x14ac:dyDescent="0.3">
      <c r="A12" s="10"/>
      <c r="B12" s="10" t="s">
        <v>2</v>
      </c>
      <c r="C12" s="30"/>
      <c r="D12" s="30" t="s">
        <v>33</v>
      </c>
      <c r="E12" s="30"/>
      <c r="F12" s="13">
        <v>1965.3139000000006</v>
      </c>
      <c r="G12" s="13"/>
      <c r="H12" s="13">
        <v>1540.4720000000002</v>
      </c>
      <c r="I12" s="13"/>
      <c r="J12" s="13">
        <v>3036.2632999999987</v>
      </c>
      <c r="K12" s="13"/>
      <c r="L12" s="13">
        <v>144.22886999999997</v>
      </c>
      <c r="M12" s="5"/>
      <c r="N12" s="13">
        <v>13.615309999999999</v>
      </c>
      <c r="O12" s="13">
        <v>11.359640000000002</v>
      </c>
      <c r="P12" s="13">
        <v>10.660220000000004</v>
      </c>
      <c r="Q12" s="13">
        <v>13.184949999999997</v>
      </c>
      <c r="R12" s="13">
        <v>11.615689999999999</v>
      </c>
      <c r="S12" s="13">
        <v>11.85638</v>
      </c>
      <c r="T12" s="13">
        <v>11.616889999999998</v>
      </c>
      <c r="U12" s="13">
        <v>12.104369999999999</v>
      </c>
      <c r="V12" s="13">
        <v>12.094580000000004</v>
      </c>
      <c r="W12" s="13">
        <v>12.060500000000003</v>
      </c>
      <c r="X12" s="13">
        <v>13.641309999999999</v>
      </c>
      <c r="Y12" s="13">
        <v>13.404549999999999</v>
      </c>
      <c r="Z12" s="13">
        <f t="shared" si="0"/>
        <v>147.21439000000001</v>
      </c>
    </row>
    <row r="13" spans="1:26" x14ac:dyDescent="0.3">
      <c r="A13" s="10"/>
      <c r="B13" s="10" t="s">
        <v>3</v>
      </c>
      <c r="C13" s="30"/>
      <c r="D13" s="30" t="s">
        <v>34</v>
      </c>
      <c r="E13" s="30"/>
      <c r="F13" s="13">
        <v>924.10472999999968</v>
      </c>
      <c r="G13" s="13"/>
      <c r="H13" s="13">
        <f>2396.2982+0.108</f>
        <v>2396.4062000000004</v>
      </c>
      <c r="I13" s="13"/>
      <c r="J13" s="13">
        <v>1805.2622900000026</v>
      </c>
      <c r="K13" s="13"/>
      <c r="L13" s="13">
        <v>121.52679000000001</v>
      </c>
      <c r="M13" s="5"/>
      <c r="N13" s="13">
        <v>9.7365900000000014</v>
      </c>
      <c r="O13" s="13">
        <v>9.8475400000000022</v>
      </c>
      <c r="P13" s="13">
        <v>9.7988499999999998</v>
      </c>
      <c r="Q13" s="13">
        <v>10.390510000000004</v>
      </c>
      <c r="R13" s="13">
        <v>9.8293900000000072</v>
      </c>
      <c r="S13" s="13">
        <v>9.8384800000000023</v>
      </c>
      <c r="T13" s="13">
        <v>12.298100000000007</v>
      </c>
      <c r="U13" s="13">
        <v>10.136089999999999</v>
      </c>
      <c r="V13" s="13">
        <v>10.403430000000006</v>
      </c>
      <c r="W13" s="13">
        <v>9.8296000000000028</v>
      </c>
      <c r="X13" s="13">
        <v>9.838510000000003</v>
      </c>
      <c r="Y13" s="13">
        <v>9.8292600000000032</v>
      </c>
      <c r="Z13" s="13">
        <f t="shared" si="0"/>
        <v>121.77635000000002</v>
      </c>
    </row>
    <row r="14" spans="1:26" x14ac:dyDescent="0.3">
      <c r="A14" s="10"/>
      <c r="B14" s="10">
        <v>52400018</v>
      </c>
      <c r="C14" s="30"/>
      <c r="D14" s="30" t="s">
        <v>68</v>
      </c>
      <c r="E14" s="30"/>
      <c r="F14" s="13">
        <v>293.71708000000001</v>
      </c>
      <c r="G14" s="13"/>
      <c r="H14" s="13">
        <v>282.64578</v>
      </c>
      <c r="I14" s="13"/>
      <c r="J14" s="13">
        <v>265.94408000000004</v>
      </c>
      <c r="K14" s="13"/>
      <c r="L14" s="13">
        <v>272.97163</v>
      </c>
      <c r="M14" s="5"/>
      <c r="N14" s="13">
        <v>22.74858</v>
      </c>
      <c r="O14" s="13">
        <v>23.088769999999997</v>
      </c>
      <c r="P14" s="13">
        <v>23.088769999999997</v>
      </c>
      <c r="Q14" s="13">
        <v>23.088769999999997</v>
      </c>
      <c r="R14" s="13">
        <v>23.088769999999997</v>
      </c>
      <c r="S14" s="13">
        <v>23.088769999999997</v>
      </c>
      <c r="T14" s="13">
        <v>23.088769999999997</v>
      </c>
      <c r="U14" s="13">
        <v>23.088769999999997</v>
      </c>
      <c r="V14" s="13">
        <v>23.088769999999997</v>
      </c>
      <c r="W14" s="13">
        <v>23.088769999999997</v>
      </c>
      <c r="X14" s="13">
        <v>23.088769999999997</v>
      </c>
      <c r="Y14" s="13">
        <v>23.088769999999997</v>
      </c>
      <c r="Z14" s="13">
        <f t="shared" si="0"/>
        <v>276.72505000000007</v>
      </c>
    </row>
    <row r="15" spans="1:26" x14ac:dyDescent="0.3">
      <c r="A15" s="10"/>
      <c r="B15" s="10" t="s">
        <v>4</v>
      </c>
      <c r="C15" s="30"/>
      <c r="D15" s="30" t="s">
        <v>35</v>
      </c>
      <c r="E15" s="30"/>
      <c r="F15" s="13">
        <v>0</v>
      </c>
      <c r="G15" s="13"/>
      <c r="H15" s="13">
        <v>9.8217299999999987</v>
      </c>
      <c r="I15" s="13"/>
      <c r="J15" s="13">
        <v>9.0253300000000003</v>
      </c>
      <c r="K15" s="13"/>
      <c r="L15" s="13">
        <v>0</v>
      </c>
      <c r="M15" s="5"/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f t="shared" si="0"/>
        <v>0</v>
      </c>
    </row>
    <row r="16" spans="1:26" x14ac:dyDescent="0.3">
      <c r="A16" s="10"/>
      <c r="B16" s="10">
        <v>52400200</v>
      </c>
      <c r="C16" s="30"/>
      <c r="D16" s="30" t="s">
        <v>69</v>
      </c>
      <c r="E16" s="30"/>
      <c r="F16" s="13">
        <v>3.4547699999999995</v>
      </c>
      <c r="G16" s="13"/>
      <c r="H16" s="13">
        <v>3.9193000000000002</v>
      </c>
      <c r="I16" s="13"/>
      <c r="J16" s="13">
        <v>4.4816799999999999</v>
      </c>
      <c r="K16" s="13"/>
      <c r="L16" s="13">
        <v>4.4743999999999993</v>
      </c>
      <c r="M16" s="5"/>
      <c r="N16" s="13">
        <v>0.67203999999999997</v>
      </c>
      <c r="O16" s="13">
        <v>0.22348000000000001</v>
      </c>
      <c r="P16" s="13">
        <v>0.22348000000000001</v>
      </c>
      <c r="Q16" s="13">
        <v>0.44735999999999998</v>
      </c>
      <c r="R16" s="13">
        <v>0.22348000000000001</v>
      </c>
      <c r="S16" s="13">
        <v>0.22348000000000001</v>
      </c>
      <c r="T16" s="13">
        <v>0.44735999999999998</v>
      </c>
      <c r="U16" s="13">
        <v>0.44735999999999998</v>
      </c>
      <c r="V16" s="13">
        <v>0.44735999999999998</v>
      </c>
      <c r="W16" s="13">
        <v>0.35805000000000003</v>
      </c>
      <c r="X16" s="13">
        <v>0.35805000000000003</v>
      </c>
      <c r="Y16" s="13">
        <v>0.40290000000000004</v>
      </c>
      <c r="Z16" s="13">
        <f t="shared" si="0"/>
        <v>4.4743999999999993</v>
      </c>
    </row>
    <row r="17" spans="1:26" x14ac:dyDescent="0.3">
      <c r="A17" s="10"/>
      <c r="B17" s="10" t="s">
        <v>6</v>
      </c>
      <c r="C17" s="30"/>
      <c r="D17" s="30" t="s">
        <v>37</v>
      </c>
      <c r="E17" s="30"/>
      <c r="F17" s="13">
        <v>-420.24279999999999</v>
      </c>
      <c r="G17" s="13"/>
      <c r="H17" s="13">
        <v>-426.17078000000004</v>
      </c>
      <c r="I17" s="13"/>
      <c r="J17" s="13">
        <v>-431.66533000000004</v>
      </c>
      <c r="K17" s="13"/>
      <c r="L17" s="13">
        <v>-448.93200000000002</v>
      </c>
      <c r="M17" s="5"/>
      <c r="N17" s="13">
        <v>-37.411000000000001</v>
      </c>
      <c r="O17" s="13">
        <v>-38.906999999999996</v>
      </c>
      <c r="P17" s="13">
        <v>-38.906999999999996</v>
      </c>
      <c r="Q17" s="13">
        <v>-38.906999999999996</v>
      </c>
      <c r="R17" s="13">
        <v>-38.906999999999996</v>
      </c>
      <c r="S17" s="13">
        <v>-38.906999999999996</v>
      </c>
      <c r="T17" s="13">
        <v>-38.906999999999996</v>
      </c>
      <c r="U17" s="13">
        <v>-38.906999999999996</v>
      </c>
      <c r="V17" s="13">
        <v>-38.906999999999996</v>
      </c>
      <c r="W17" s="13">
        <v>-38.906999999999996</v>
      </c>
      <c r="X17" s="13">
        <v>-38.906999999999996</v>
      </c>
      <c r="Y17" s="13">
        <v>-38.906999999999996</v>
      </c>
      <c r="Z17" s="13">
        <f t="shared" si="0"/>
        <v>-465.38799999999986</v>
      </c>
    </row>
    <row r="18" spans="1:26" x14ac:dyDescent="0.3">
      <c r="A18" s="10"/>
      <c r="B18" s="10" t="s">
        <v>7</v>
      </c>
      <c r="C18" s="30"/>
      <c r="D18" s="30" t="s">
        <v>38</v>
      </c>
      <c r="E18" s="30"/>
      <c r="F18" s="13">
        <v>-179.51176999999998</v>
      </c>
      <c r="G18" s="13"/>
      <c r="H18" s="13">
        <v>-182.65667999999999</v>
      </c>
      <c r="I18" s="13"/>
      <c r="J18" s="13">
        <v>-188.0444</v>
      </c>
      <c r="K18" s="13"/>
      <c r="L18" s="13">
        <v>-190.92</v>
      </c>
      <c r="M18" s="5"/>
      <c r="N18" s="13">
        <v>-15.91</v>
      </c>
      <c r="O18" s="13">
        <v>-16.402999999999999</v>
      </c>
      <c r="P18" s="13">
        <v>-16.402999999999999</v>
      </c>
      <c r="Q18" s="13">
        <v>-16.402999999999999</v>
      </c>
      <c r="R18" s="13">
        <v>-16.402999999999999</v>
      </c>
      <c r="S18" s="13">
        <v>-16.402999999999999</v>
      </c>
      <c r="T18" s="13">
        <v>-16.402999999999999</v>
      </c>
      <c r="U18" s="13">
        <v>-16.402999999999999</v>
      </c>
      <c r="V18" s="13">
        <v>-16.402999999999999</v>
      </c>
      <c r="W18" s="13">
        <v>-16.402999999999999</v>
      </c>
      <c r="X18" s="13">
        <v>-16.402999999999999</v>
      </c>
      <c r="Y18" s="13">
        <v>-16.402999999999999</v>
      </c>
      <c r="Z18" s="13">
        <f t="shared" si="0"/>
        <v>-196.34299999999993</v>
      </c>
    </row>
    <row r="19" spans="1:26" x14ac:dyDescent="0.3">
      <c r="A19" s="10"/>
      <c r="B19" s="10">
        <v>52500000</v>
      </c>
      <c r="C19" s="30"/>
      <c r="D19" s="30" t="s">
        <v>63</v>
      </c>
      <c r="E19" s="30"/>
      <c r="F19" s="13">
        <v>4.81989</v>
      </c>
      <c r="G19" s="13"/>
      <c r="H19" s="13">
        <v>43.608800000000016</v>
      </c>
      <c r="I19" s="13"/>
      <c r="J19" s="13">
        <v>20.674660000000003</v>
      </c>
      <c r="K19" s="13"/>
      <c r="L19" s="13">
        <v>0</v>
      </c>
      <c r="M19" s="5"/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f t="shared" si="0"/>
        <v>0</v>
      </c>
    </row>
    <row r="20" spans="1:26" x14ac:dyDescent="0.3">
      <c r="A20" s="10"/>
      <c r="B20" s="10">
        <v>52800000</v>
      </c>
      <c r="C20" s="30"/>
      <c r="D20" s="30" t="s">
        <v>62</v>
      </c>
      <c r="E20" s="30"/>
      <c r="F20" s="13">
        <v>1815.3636700000002</v>
      </c>
      <c r="G20" s="13"/>
      <c r="H20" s="13">
        <v>87.997869999999992</v>
      </c>
      <c r="I20" s="13"/>
      <c r="J20" s="13">
        <v>2151.7715800000001</v>
      </c>
      <c r="K20" s="13"/>
      <c r="L20" s="13">
        <v>0</v>
      </c>
      <c r="M20" s="5"/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f t="shared" si="0"/>
        <v>0</v>
      </c>
    </row>
    <row r="21" spans="1:26" x14ac:dyDescent="0.3">
      <c r="A21" s="10"/>
      <c r="B21" s="10">
        <v>52900000</v>
      </c>
      <c r="C21" s="30"/>
      <c r="D21" s="30" t="s">
        <v>39</v>
      </c>
      <c r="E21" s="30"/>
      <c r="F21" s="13">
        <v>1334.6412000000016</v>
      </c>
      <c r="G21" s="13"/>
      <c r="H21" s="13">
        <v>1585.2216899999999</v>
      </c>
      <c r="I21" s="13"/>
      <c r="J21" s="13">
        <v>2154.8593399999986</v>
      </c>
      <c r="K21" s="13"/>
      <c r="L21" s="13">
        <v>0</v>
      </c>
      <c r="M21" s="5"/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f t="shared" si="0"/>
        <v>0</v>
      </c>
    </row>
    <row r="22" spans="1:26" x14ac:dyDescent="0.3">
      <c r="A22" s="10"/>
      <c r="B22" s="10">
        <v>53000000</v>
      </c>
      <c r="C22" s="30"/>
      <c r="D22" s="30" t="s">
        <v>40</v>
      </c>
      <c r="E22" s="30"/>
      <c r="F22" s="13">
        <v>8717.8393600000054</v>
      </c>
      <c r="G22" s="13"/>
      <c r="H22" s="13">
        <v>2587.6851599999995</v>
      </c>
      <c r="I22" s="13"/>
      <c r="J22" s="13">
        <v>9857.464050000006</v>
      </c>
      <c r="K22" s="13"/>
      <c r="L22" s="13">
        <v>207.37989000000005</v>
      </c>
      <c r="M22" s="5"/>
      <c r="N22" s="13">
        <v>16.590109999999999</v>
      </c>
      <c r="O22" s="13">
        <v>18.943819999999999</v>
      </c>
      <c r="P22" s="13">
        <v>21.64996</v>
      </c>
      <c r="Q22" s="13">
        <v>24.356619999999999</v>
      </c>
      <c r="R22" s="13">
        <v>24.356619999999999</v>
      </c>
      <c r="S22" s="13">
        <v>21.64996</v>
      </c>
      <c r="T22" s="13">
        <v>24.356619999999999</v>
      </c>
      <c r="U22" s="13">
        <v>21.64996</v>
      </c>
      <c r="V22" s="13">
        <v>27.063009999999995</v>
      </c>
      <c r="W22" s="13">
        <v>21.64996</v>
      </c>
      <c r="X22" s="13">
        <v>21.64996</v>
      </c>
      <c r="Y22" s="13">
        <v>21.64996</v>
      </c>
      <c r="Z22" s="13">
        <f t="shared" si="0"/>
        <v>265.56655999999998</v>
      </c>
    </row>
    <row r="23" spans="1:26" x14ac:dyDescent="0.3">
      <c r="A23" s="10"/>
      <c r="B23" s="10">
        <v>53100000</v>
      </c>
      <c r="C23" s="30"/>
      <c r="D23" s="30" t="s">
        <v>41</v>
      </c>
      <c r="E23" s="30"/>
      <c r="F23" s="13">
        <v>4263.3684799999955</v>
      </c>
      <c r="G23" s="13"/>
      <c r="H23" s="13">
        <v>1245.9764000000009</v>
      </c>
      <c r="I23" s="13"/>
      <c r="J23" s="13">
        <v>7769.8311400000021</v>
      </c>
      <c r="K23" s="13"/>
      <c r="L23" s="13">
        <v>0</v>
      </c>
      <c r="M23" s="5"/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f t="shared" si="0"/>
        <v>0</v>
      </c>
    </row>
    <row r="24" spans="1:26" x14ac:dyDescent="0.3">
      <c r="A24" s="10"/>
      <c r="B24" s="10" t="s">
        <v>8</v>
      </c>
      <c r="C24" s="30"/>
      <c r="D24" s="30" t="s">
        <v>42</v>
      </c>
      <c r="E24" s="30"/>
      <c r="F24" s="13">
        <v>1279.504799999999</v>
      </c>
      <c r="G24" s="13"/>
      <c r="H24" s="13">
        <v>2210.9272800000017</v>
      </c>
      <c r="I24" s="13"/>
      <c r="J24" s="13">
        <v>1534.6404200000013</v>
      </c>
      <c r="K24" s="13"/>
      <c r="L24" s="13">
        <v>421.94859000000002</v>
      </c>
      <c r="M24" s="5"/>
      <c r="N24" s="13">
        <v>35.515039999999999</v>
      </c>
      <c r="O24" s="13">
        <v>35.084820000000001</v>
      </c>
      <c r="P24" s="13">
        <v>35.084820000000001</v>
      </c>
      <c r="Q24" s="13">
        <v>35.237789999999997</v>
      </c>
      <c r="R24" s="13">
        <v>35.14141</v>
      </c>
      <c r="S24" s="13">
        <v>35.14141</v>
      </c>
      <c r="T24" s="13">
        <v>35.571649999999991</v>
      </c>
      <c r="U24" s="13">
        <v>35.143980000000006</v>
      </c>
      <c r="V24" s="13">
        <v>35.14141</v>
      </c>
      <c r="W24" s="13">
        <v>35.14141</v>
      </c>
      <c r="X24" s="13">
        <v>35.14141</v>
      </c>
      <c r="Y24" s="13">
        <v>35.140250000000002</v>
      </c>
      <c r="Z24" s="13">
        <f t="shared" si="0"/>
        <v>422.48540000000003</v>
      </c>
    </row>
    <row r="25" spans="1:26" x14ac:dyDescent="0.3">
      <c r="A25" s="10"/>
      <c r="B25" s="10" t="s">
        <v>14</v>
      </c>
      <c r="C25" s="30"/>
      <c r="D25" s="30" t="s">
        <v>43</v>
      </c>
      <c r="E25" s="30"/>
      <c r="F25" s="13">
        <v>-1890.5491100000002</v>
      </c>
      <c r="G25" s="13"/>
      <c r="H25" s="13">
        <v>-916.30792000000008</v>
      </c>
      <c r="I25" s="13"/>
      <c r="J25" s="13">
        <v>-2842.8752200000004</v>
      </c>
      <c r="K25" s="13"/>
      <c r="L25" s="13">
        <v>-638.07299999999998</v>
      </c>
      <c r="M25" s="5"/>
      <c r="N25" s="13">
        <v>32.305999999999997</v>
      </c>
      <c r="O25" s="13">
        <v>32.305999999999997</v>
      </c>
      <c r="P25" s="13">
        <v>32.305999999999997</v>
      </c>
      <c r="Q25" s="13">
        <v>-1013.532</v>
      </c>
      <c r="R25" s="13">
        <v>32.305999999999997</v>
      </c>
      <c r="S25" s="13">
        <v>52.399000000000001</v>
      </c>
      <c r="T25" s="13">
        <v>32.305999999999997</v>
      </c>
      <c r="U25" s="13">
        <v>32.305999999999997</v>
      </c>
      <c r="V25" s="13">
        <v>32.305999999999997</v>
      </c>
      <c r="W25" s="13">
        <v>32.305999999999997</v>
      </c>
      <c r="X25" s="13">
        <v>32.305999999999997</v>
      </c>
      <c r="Y25" s="13">
        <v>32.305999999999997</v>
      </c>
      <c r="Z25" s="13">
        <f t="shared" si="0"/>
        <v>-638.07299999999975</v>
      </c>
    </row>
    <row r="26" spans="1:26" x14ac:dyDescent="0.3">
      <c r="A26" s="10"/>
      <c r="B26" s="10">
        <v>56200113</v>
      </c>
      <c r="C26" s="30"/>
      <c r="D26" s="30" t="s">
        <v>70</v>
      </c>
      <c r="E26" s="30"/>
      <c r="F26" s="13">
        <v>0.28123999999999993</v>
      </c>
      <c r="G26" s="13"/>
      <c r="H26" s="13">
        <v>1.975E-2</v>
      </c>
      <c r="I26" s="13"/>
      <c r="J26" s="13">
        <v>5.2898100000000001</v>
      </c>
      <c r="K26" s="13"/>
      <c r="L26" s="13">
        <v>0</v>
      </c>
      <c r="M26" s="5"/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f t="shared" si="0"/>
        <v>0</v>
      </c>
    </row>
    <row r="27" spans="1:26" x14ac:dyDescent="0.3">
      <c r="A27" s="10"/>
      <c r="B27" s="10">
        <v>56900010</v>
      </c>
      <c r="C27" s="30"/>
      <c r="D27" s="30" t="s">
        <v>71</v>
      </c>
      <c r="E27" s="30"/>
      <c r="F27" s="13">
        <v>18.693580000000004</v>
      </c>
      <c r="G27" s="13"/>
      <c r="H27" s="13">
        <v>283.19643000000013</v>
      </c>
      <c r="I27" s="13"/>
      <c r="J27" s="13">
        <v>12.786319999999996</v>
      </c>
      <c r="K27" s="13"/>
      <c r="L27" s="13">
        <v>0</v>
      </c>
      <c r="M27" s="5"/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f t="shared" si="0"/>
        <v>0</v>
      </c>
    </row>
    <row r="28" spans="1:26" x14ac:dyDescent="0.3">
      <c r="A28" s="10"/>
      <c r="B28" s="10">
        <v>57000904</v>
      </c>
      <c r="C28" s="30"/>
      <c r="D28" s="30" t="s">
        <v>73</v>
      </c>
      <c r="E28" s="30"/>
      <c r="F28" s="13">
        <v>104.35260000000018</v>
      </c>
      <c r="G28" s="13"/>
      <c r="H28" s="13">
        <v>87.346909999999994</v>
      </c>
      <c r="I28" s="13"/>
      <c r="J28" s="13">
        <v>69.029770000000084</v>
      </c>
      <c r="K28" s="13"/>
      <c r="L28" s="13">
        <v>85.593369999999993</v>
      </c>
      <c r="M28" s="5"/>
      <c r="N28" s="13">
        <v>7.2780599999999991</v>
      </c>
      <c r="O28" s="13">
        <v>7.3050900000000007</v>
      </c>
      <c r="P28" s="13">
        <v>6.6948100000000004</v>
      </c>
      <c r="Q28" s="13">
        <v>7.9243099999999975</v>
      </c>
      <c r="R28" s="13">
        <v>7.191259999999998</v>
      </c>
      <c r="S28" s="13">
        <v>7.3834899999999974</v>
      </c>
      <c r="T28" s="13">
        <v>7.1837200000000001</v>
      </c>
      <c r="U28" s="13">
        <v>7.5814500000000011</v>
      </c>
      <c r="V28" s="13">
        <v>7.4849499999999995</v>
      </c>
      <c r="W28" s="13">
        <v>7.3052399999999995</v>
      </c>
      <c r="X28" s="13">
        <v>7.5121600000000006</v>
      </c>
      <c r="Y28" s="13">
        <v>7.278430000000002</v>
      </c>
      <c r="Z28" s="13">
        <f t="shared" si="0"/>
        <v>88.122969999999995</v>
      </c>
    </row>
    <row r="29" spans="1:26" x14ac:dyDescent="0.3">
      <c r="A29" s="10"/>
      <c r="B29" s="10">
        <v>59200903</v>
      </c>
      <c r="C29" s="30"/>
      <c r="D29" s="30" t="s">
        <v>74</v>
      </c>
      <c r="E29" s="30"/>
      <c r="F29" s="13">
        <v>0</v>
      </c>
      <c r="G29" s="13"/>
      <c r="H29" s="13">
        <v>1.7595000000000001</v>
      </c>
      <c r="I29" s="13"/>
      <c r="J29" s="13">
        <v>0</v>
      </c>
      <c r="K29" s="13"/>
      <c r="L29" s="13">
        <v>0</v>
      </c>
      <c r="M29" s="5"/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f t="shared" si="0"/>
        <v>0</v>
      </c>
    </row>
    <row r="30" spans="1:26" x14ac:dyDescent="0.3">
      <c r="A30" s="10"/>
      <c r="B30" s="45">
        <v>92000000</v>
      </c>
      <c r="C30" s="30"/>
      <c r="D30" s="30" t="s">
        <v>44</v>
      </c>
      <c r="E30" s="30"/>
      <c r="F30" s="13">
        <v>0</v>
      </c>
      <c r="G30" s="13"/>
      <c r="H30" s="13">
        <v>39.75</v>
      </c>
      <c r="I30" s="13"/>
      <c r="J30" s="13">
        <v>0</v>
      </c>
      <c r="K30" s="13"/>
      <c r="L30" s="13">
        <v>0</v>
      </c>
      <c r="M30" s="5"/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f t="shared" si="0"/>
        <v>0</v>
      </c>
    </row>
    <row r="31" spans="1:26" x14ac:dyDescent="0.3">
      <c r="A31" s="10"/>
      <c r="B31" s="10" t="s">
        <v>10</v>
      </c>
      <c r="C31" s="30"/>
      <c r="D31" s="30" t="s">
        <v>45</v>
      </c>
      <c r="E31" s="30"/>
      <c r="F31" s="13">
        <v>-395.84500000000003</v>
      </c>
      <c r="G31" s="13"/>
      <c r="H31" s="13">
        <v>-337.16</v>
      </c>
      <c r="I31" s="13"/>
      <c r="J31" s="13">
        <v>-537.25800000000004</v>
      </c>
      <c r="K31" s="13"/>
      <c r="L31" s="13">
        <v>-500.36399999999998</v>
      </c>
      <c r="M31" s="5"/>
      <c r="N31" s="13">
        <v>-41.697000000000003</v>
      </c>
      <c r="O31" s="13">
        <v>-41.697000000000003</v>
      </c>
      <c r="P31" s="13">
        <v>-41.697000000000003</v>
      </c>
      <c r="Q31" s="13">
        <v>-41.697000000000003</v>
      </c>
      <c r="R31" s="13">
        <v>-41.697000000000003</v>
      </c>
      <c r="S31" s="13">
        <v>-41.697000000000003</v>
      </c>
      <c r="T31" s="13">
        <v>-41.697000000000003</v>
      </c>
      <c r="U31" s="13">
        <v>-41.697000000000003</v>
      </c>
      <c r="V31" s="13">
        <v>-41.697000000000003</v>
      </c>
      <c r="W31" s="13">
        <v>-41.697000000000003</v>
      </c>
      <c r="X31" s="13">
        <v>-41.697000000000003</v>
      </c>
      <c r="Y31" s="13">
        <v>-41.697000000000003</v>
      </c>
      <c r="Z31" s="13">
        <f t="shared" si="0"/>
        <v>-500.36400000000003</v>
      </c>
    </row>
    <row r="32" spans="1:26" x14ac:dyDescent="0.3">
      <c r="A32" s="10"/>
      <c r="B32" s="10">
        <v>92100000</v>
      </c>
      <c r="C32" s="30"/>
      <c r="D32" s="30" t="s">
        <v>46</v>
      </c>
      <c r="E32" s="30"/>
      <c r="F32" s="13">
        <v>22.474189999999997</v>
      </c>
      <c r="G32" s="13"/>
      <c r="H32" s="13">
        <v>5.2433399999999999</v>
      </c>
      <c r="I32" s="13"/>
      <c r="J32" s="13">
        <v>3.8312499999999998</v>
      </c>
      <c r="K32" s="13"/>
      <c r="L32" s="13">
        <v>0</v>
      </c>
      <c r="M32" s="5"/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f t="shared" si="0"/>
        <v>0</v>
      </c>
    </row>
    <row r="33" spans="1:26" x14ac:dyDescent="0.3">
      <c r="A33" s="10"/>
      <c r="B33" s="10" t="s">
        <v>11</v>
      </c>
      <c r="C33" s="30"/>
      <c r="D33" s="30" t="s">
        <v>47</v>
      </c>
      <c r="E33" s="30"/>
      <c r="F33" s="13">
        <v>-131.94900000000001</v>
      </c>
      <c r="G33" s="13"/>
      <c r="H33" s="13">
        <v>-112.389</v>
      </c>
      <c r="I33" s="13"/>
      <c r="J33" s="13">
        <v>-179.06700000000001</v>
      </c>
      <c r="K33" s="13"/>
      <c r="L33" s="13">
        <v>-166.78800000000001</v>
      </c>
      <c r="M33" s="5"/>
      <c r="N33" s="13">
        <v>-13.898999999999999</v>
      </c>
      <c r="O33" s="13">
        <v>-13.898999999999999</v>
      </c>
      <c r="P33" s="13">
        <v>-13.898999999999999</v>
      </c>
      <c r="Q33" s="13">
        <v>-13.898999999999999</v>
      </c>
      <c r="R33" s="13">
        <v>-13.898999999999999</v>
      </c>
      <c r="S33" s="13">
        <v>-13.898999999999999</v>
      </c>
      <c r="T33" s="13">
        <v>-13.898999999999999</v>
      </c>
      <c r="U33" s="13">
        <v>-13.898999999999999</v>
      </c>
      <c r="V33" s="13">
        <v>-13.898999999999999</v>
      </c>
      <c r="W33" s="13">
        <v>-13.898999999999999</v>
      </c>
      <c r="X33" s="13">
        <v>-13.898999999999999</v>
      </c>
      <c r="Y33" s="13">
        <v>-13.898999999999999</v>
      </c>
      <c r="Z33" s="13">
        <f t="shared" si="0"/>
        <v>-166.78799999999998</v>
      </c>
    </row>
    <row r="34" spans="1:26" x14ac:dyDescent="0.3">
      <c r="A34" s="10"/>
      <c r="B34" s="10">
        <v>92300000</v>
      </c>
      <c r="C34" s="30"/>
      <c r="D34" s="30" t="s">
        <v>78</v>
      </c>
      <c r="E34" s="30"/>
      <c r="F34" s="13">
        <v>0.94519000000000009</v>
      </c>
      <c r="G34" s="13"/>
      <c r="H34" s="13">
        <v>0</v>
      </c>
      <c r="I34" s="13"/>
      <c r="J34" s="13">
        <v>15.638999999999999</v>
      </c>
      <c r="K34" s="13"/>
      <c r="L34" s="13">
        <v>0</v>
      </c>
      <c r="M34" s="5"/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f t="shared" si="0"/>
        <v>0</v>
      </c>
    </row>
    <row r="35" spans="1:26" x14ac:dyDescent="0.3">
      <c r="A35" s="10"/>
      <c r="B35" s="10">
        <v>92300019</v>
      </c>
      <c r="C35" s="30"/>
      <c r="D35" s="30" t="s">
        <v>35</v>
      </c>
      <c r="E35" s="30"/>
      <c r="F35" s="13">
        <f>11.66276-96.785</f>
        <v>-85.122239999999991</v>
      </c>
      <c r="G35" s="13"/>
      <c r="H35" s="13">
        <v>0</v>
      </c>
      <c r="I35" s="13"/>
      <c r="J35" s="13">
        <v>0</v>
      </c>
      <c r="K35" s="13"/>
      <c r="L35" s="13">
        <v>0</v>
      </c>
      <c r="M35" s="5"/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f t="shared" si="0"/>
        <v>0</v>
      </c>
    </row>
    <row r="36" spans="1:26" x14ac:dyDescent="0.3">
      <c r="A36" s="10"/>
      <c r="B36" s="10" t="s">
        <v>12</v>
      </c>
      <c r="C36" s="30"/>
      <c r="D36" s="30" t="s">
        <v>48</v>
      </c>
      <c r="E36" s="30"/>
      <c r="F36" s="13">
        <v>-395.84500000000003</v>
      </c>
      <c r="G36" s="13"/>
      <c r="H36" s="13">
        <v>-337.16</v>
      </c>
      <c r="I36" s="13"/>
      <c r="J36" s="13">
        <v>-537.25800000000004</v>
      </c>
      <c r="K36" s="13"/>
      <c r="L36" s="13">
        <v>-500.36399999999998</v>
      </c>
      <c r="M36" s="5"/>
      <c r="N36" s="13">
        <v>-41.697000000000003</v>
      </c>
      <c r="O36" s="13">
        <v>-41.697000000000003</v>
      </c>
      <c r="P36" s="13">
        <v>-41.697000000000003</v>
      </c>
      <c r="Q36" s="13">
        <v>-41.697000000000003</v>
      </c>
      <c r="R36" s="13">
        <v>-41.697000000000003</v>
      </c>
      <c r="S36" s="13">
        <v>-41.697000000000003</v>
      </c>
      <c r="T36" s="13">
        <v>-41.697000000000003</v>
      </c>
      <c r="U36" s="13">
        <v>-41.697000000000003</v>
      </c>
      <c r="V36" s="13">
        <v>-41.697000000000003</v>
      </c>
      <c r="W36" s="13">
        <v>-41.697000000000003</v>
      </c>
      <c r="X36" s="13">
        <v>-41.697000000000003</v>
      </c>
      <c r="Y36" s="13">
        <v>-41.697000000000003</v>
      </c>
      <c r="Z36" s="13">
        <f t="shared" si="0"/>
        <v>-500.36400000000003</v>
      </c>
    </row>
    <row r="37" spans="1:26" x14ac:dyDescent="0.3">
      <c r="A37" s="10"/>
      <c r="B37" s="10" t="s">
        <v>15</v>
      </c>
      <c r="C37" s="30"/>
      <c r="D37" s="30" t="s">
        <v>49</v>
      </c>
      <c r="E37" s="30"/>
      <c r="F37" s="13">
        <v>-480.99498999999997</v>
      </c>
      <c r="G37" s="13"/>
      <c r="H37" s="13">
        <v>-26.919650000000001</v>
      </c>
      <c r="I37" s="13"/>
      <c r="J37" s="13">
        <v>-1068.45408</v>
      </c>
      <c r="K37" s="13"/>
      <c r="L37" s="13">
        <v>206.684</v>
      </c>
      <c r="M37" s="5"/>
      <c r="N37" s="13">
        <v>67.144999999999996</v>
      </c>
      <c r="O37" s="13">
        <v>67.144999999999996</v>
      </c>
      <c r="P37" s="13">
        <v>67.144999999999996</v>
      </c>
      <c r="Q37" s="13">
        <v>-526.77</v>
      </c>
      <c r="R37" s="13">
        <v>69.16</v>
      </c>
      <c r="S37" s="13">
        <v>69.884</v>
      </c>
      <c r="T37" s="13">
        <v>69.16</v>
      </c>
      <c r="U37" s="13">
        <v>69.16</v>
      </c>
      <c r="V37" s="13">
        <v>69.16</v>
      </c>
      <c r="W37" s="13">
        <v>69.16</v>
      </c>
      <c r="X37" s="13">
        <v>69.16</v>
      </c>
      <c r="Y37" s="13">
        <v>69.16</v>
      </c>
      <c r="Z37" s="13">
        <f t="shared" si="0"/>
        <v>228.66900000000004</v>
      </c>
    </row>
    <row r="38" spans="1:26" x14ac:dyDescent="0.3">
      <c r="A38" s="10"/>
      <c r="B38" s="10" t="s">
        <v>16</v>
      </c>
      <c r="C38" s="30"/>
      <c r="D38" s="30" t="s">
        <v>50</v>
      </c>
      <c r="E38" s="30"/>
      <c r="F38" s="13">
        <v>-538.00039000000004</v>
      </c>
      <c r="G38" s="13"/>
      <c r="H38" s="13">
        <v>-227.72514999999999</v>
      </c>
      <c r="I38" s="13"/>
      <c r="J38" s="13">
        <v>-843.76198999999997</v>
      </c>
      <c r="K38" s="13"/>
      <c r="L38" s="13">
        <v>-132.32</v>
      </c>
      <c r="M38" s="5"/>
      <c r="N38" s="13">
        <v>17.288</v>
      </c>
      <c r="O38" s="13">
        <v>17.288</v>
      </c>
      <c r="P38" s="13">
        <v>17.288</v>
      </c>
      <c r="Q38" s="13">
        <v>-330.26600000000002</v>
      </c>
      <c r="R38" s="13">
        <v>17.288</v>
      </c>
      <c r="S38" s="13">
        <v>25.065999999999999</v>
      </c>
      <c r="T38" s="13">
        <v>17.288</v>
      </c>
      <c r="U38" s="13">
        <v>17.288</v>
      </c>
      <c r="V38" s="13">
        <v>17.288</v>
      </c>
      <c r="W38" s="13">
        <v>17.288</v>
      </c>
      <c r="X38" s="13">
        <v>17.288</v>
      </c>
      <c r="Y38" s="13">
        <v>17.288</v>
      </c>
      <c r="Z38" s="13">
        <f t="shared" si="0"/>
        <v>-132.31999999999996</v>
      </c>
    </row>
    <row r="39" spans="1:26" x14ac:dyDescent="0.3">
      <c r="A39" s="10"/>
      <c r="B39" s="10" t="s">
        <v>17</v>
      </c>
      <c r="C39" s="30"/>
      <c r="D39" s="30" t="s">
        <v>51</v>
      </c>
      <c r="E39" s="30"/>
      <c r="F39" s="13">
        <v>147.07487</v>
      </c>
      <c r="G39" s="13"/>
      <c r="H39" s="13">
        <v>146.39224999999999</v>
      </c>
      <c r="I39" s="13"/>
      <c r="J39" s="13">
        <v>104.65705</v>
      </c>
      <c r="K39" s="13"/>
      <c r="L39" s="13">
        <v>276.14400000000001</v>
      </c>
      <c r="M39" s="5"/>
      <c r="N39" s="13">
        <v>23.012</v>
      </c>
      <c r="O39" s="13">
        <v>23.012</v>
      </c>
      <c r="P39" s="13">
        <v>23.012</v>
      </c>
      <c r="Q39" s="13">
        <v>23.012</v>
      </c>
      <c r="R39" s="13">
        <v>23.012</v>
      </c>
      <c r="S39" s="13">
        <v>23.012</v>
      </c>
      <c r="T39" s="13">
        <v>23.012</v>
      </c>
      <c r="U39" s="13">
        <v>23.012</v>
      </c>
      <c r="V39" s="13">
        <v>23.012</v>
      </c>
      <c r="W39" s="13">
        <v>23.012</v>
      </c>
      <c r="X39" s="13">
        <v>23.012</v>
      </c>
      <c r="Y39" s="13">
        <v>23.012</v>
      </c>
      <c r="Z39" s="13">
        <f t="shared" si="0"/>
        <v>276.14400000000001</v>
      </c>
    </row>
    <row r="40" spans="1:26" x14ac:dyDescent="0.3">
      <c r="A40" s="10"/>
      <c r="B40" s="10" t="s">
        <v>13</v>
      </c>
      <c r="C40" s="30"/>
      <c r="D40" s="30" t="s">
        <v>52</v>
      </c>
      <c r="E40" s="30"/>
      <c r="F40" s="13">
        <v>-395.84500000000003</v>
      </c>
      <c r="G40" s="13"/>
      <c r="H40" s="13">
        <v>-337.16</v>
      </c>
      <c r="I40" s="13"/>
      <c r="J40" s="13">
        <v>-537.25800000000004</v>
      </c>
      <c r="K40" s="13"/>
      <c r="L40" s="13">
        <v>-500.36399999999998</v>
      </c>
      <c r="M40" s="5"/>
      <c r="N40" s="13">
        <v>-41.697000000000003</v>
      </c>
      <c r="O40" s="13">
        <v>-41.697000000000003</v>
      </c>
      <c r="P40" s="13">
        <v>-41.697000000000003</v>
      </c>
      <c r="Q40" s="13">
        <v>-41.697000000000003</v>
      </c>
      <c r="R40" s="13">
        <v>-41.697000000000003</v>
      </c>
      <c r="S40" s="13">
        <v>-41.697000000000003</v>
      </c>
      <c r="T40" s="13">
        <v>-41.697000000000003</v>
      </c>
      <c r="U40" s="13">
        <v>-41.697000000000003</v>
      </c>
      <c r="V40" s="13">
        <v>-41.697000000000003</v>
      </c>
      <c r="W40" s="13">
        <v>-41.697000000000003</v>
      </c>
      <c r="X40" s="13">
        <v>-41.697000000000003</v>
      </c>
      <c r="Y40" s="13">
        <v>-41.697000000000003</v>
      </c>
      <c r="Z40" s="13">
        <f t="shared" si="0"/>
        <v>-500.36400000000003</v>
      </c>
    </row>
    <row r="41" spans="1:26" x14ac:dyDescent="0.3">
      <c r="A41" s="10"/>
      <c r="B41" s="10">
        <v>92600914</v>
      </c>
      <c r="C41" s="30"/>
      <c r="D41" s="30" t="s">
        <v>53</v>
      </c>
      <c r="E41" s="30"/>
      <c r="F41" s="13">
        <v>-36.348349999999996</v>
      </c>
      <c r="G41" s="13"/>
      <c r="H41" s="13">
        <v>-48.798919999999995</v>
      </c>
      <c r="I41" s="13"/>
      <c r="J41" s="13">
        <v>-55.358099999999993</v>
      </c>
      <c r="K41" s="13"/>
      <c r="L41" s="13">
        <v>-74.642540000000011</v>
      </c>
      <c r="M41" s="5"/>
      <c r="N41" s="13">
        <v>-6.3232400000000002</v>
      </c>
      <c r="O41" s="13">
        <v>-6.4048999999999996</v>
      </c>
      <c r="P41" s="13">
        <v>-5.7758500000000002</v>
      </c>
      <c r="Q41" s="13">
        <v>-6.5807600000000006</v>
      </c>
      <c r="R41" s="13">
        <v>-6.32456</v>
      </c>
      <c r="S41" s="13">
        <v>-6.5353699999999995</v>
      </c>
      <c r="T41" s="13">
        <v>-6.32456</v>
      </c>
      <c r="U41" s="13">
        <v>-6.54894</v>
      </c>
      <c r="V41" s="13">
        <v>-6.6020200000000004</v>
      </c>
      <c r="W41" s="13">
        <v>-6.3763399999999999</v>
      </c>
      <c r="X41" s="13">
        <v>-6.5888800000000005</v>
      </c>
      <c r="Y41" s="13">
        <v>-6.3763399999999999</v>
      </c>
      <c r="Z41" s="13">
        <f t="shared" si="0"/>
        <v>-76.76176000000001</v>
      </c>
    </row>
    <row r="42" spans="1:26" x14ac:dyDescent="0.3">
      <c r="A42" s="10"/>
      <c r="B42" s="10">
        <v>92600996</v>
      </c>
      <c r="C42" s="30"/>
      <c r="D42" s="30" t="s">
        <v>54</v>
      </c>
      <c r="E42" s="30"/>
      <c r="F42" s="13">
        <v>116.50918999999999</v>
      </c>
      <c r="G42" s="13"/>
      <c r="H42" s="13">
        <v>120.21269000000001</v>
      </c>
      <c r="I42" s="13"/>
      <c r="J42" s="13">
        <v>97.446450000000013</v>
      </c>
      <c r="K42" s="13"/>
      <c r="L42" s="13">
        <v>122.98310000000001</v>
      </c>
      <c r="M42" s="5"/>
      <c r="N42" s="13">
        <v>10.418340000000001</v>
      </c>
      <c r="O42" s="13">
        <v>10.552860000000001</v>
      </c>
      <c r="P42" s="13">
        <v>9.5164400000000011</v>
      </c>
      <c r="Q42" s="13">
        <v>10.84263</v>
      </c>
      <c r="R42" s="13">
        <v>10.42051</v>
      </c>
      <c r="S42" s="13">
        <v>10.76784</v>
      </c>
      <c r="T42" s="13">
        <v>10.42051</v>
      </c>
      <c r="U42" s="13">
        <v>10.790190000000001</v>
      </c>
      <c r="V42" s="13">
        <v>10.877660000000001</v>
      </c>
      <c r="W42" s="13">
        <v>10.50583</v>
      </c>
      <c r="X42" s="13">
        <v>10.856020000000001</v>
      </c>
      <c r="Y42" s="13">
        <v>10.50583</v>
      </c>
      <c r="Z42" s="13">
        <f t="shared" si="0"/>
        <v>126.47466000000001</v>
      </c>
    </row>
    <row r="43" spans="1:26" x14ac:dyDescent="0.3">
      <c r="A43" s="10"/>
      <c r="B43" s="10" t="s">
        <v>9</v>
      </c>
      <c r="C43" s="30"/>
      <c r="D43" s="30" t="s">
        <v>55</v>
      </c>
      <c r="E43" s="30"/>
      <c r="F43" s="13">
        <v>4.4999999999999998E-2</v>
      </c>
      <c r="G43" s="13"/>
      <c r="H43" s="13">
        <v>0</v>
      </c>
      <c r="I43" s="13"/>
      <c r="J43" s="13">
        <v>0</v>
      </c>
      <c r="K43" s="13"/>
      <c r="L43" s="13">
        <v>0</v>
      </c>
      <c r="M43" s="5"/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f t="shared" si="0"/>
        <v>0</v>
      </c>
    </row>
    <row r="44" spans="1:26" x14ac:dyDescent="0.3">
      <c r="A44" s="10"/>
      <c r="B44" s="10">
        <v>93020200</v>
      </c>
      <c r="C44" s="30"/>
      <c r="D44" s="30" t="s">
        <v>75</v>
      </c>
      <c r="E44" s="30"/>
      <c r="F44" s="13">
        <v>6.6669999999999998</v>
      </c>
      <c r="G44" s="13"/>
      <c r="H44" s="13">
        <v>6.6669999999999998</v>
      </c>
      <c r="I44" s="13"/>
      <c r="J44" s="13">
        <v>6.6669999999999998</v>
      </c>
      <c r="K44" s="13"/>
      <c r="L44" s="13">
        <v>0</v>
      </c>
      <c r="M44" s="5"/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f t="shared" si="0"/>
        <v>0</v>
      </c>
    </row>
    <row r="45" spans="1:26" x14ac:dyDescent="0.3">
      <c r="A45" s="10"/>
      <c r="B45" s="47">
        <v>93100001</v>
      </c>
      <c r="C45" s="30"/>
      <c r="D45" s="30" t="s">
        <v>76</v>
      </c>
      <c r="E45" s="30"/>
      <c r="F45" s="13">
        <v>0</v>
      </c>
      <c r="G45" s="13"/>
      <c r="H45" s="13">
        <v>66.664000000000001</v>
      </c>
      <c r="I45" s="13"/>
      <c r="J45" s="13">
        <v>24.998999999999999</v>
      </c>
      <c r="K45" s="13"/>
      <c r="L45" s="13">
        <v>0</v>
      </c>
      <c r="M45" s="5"/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f t="shared" si="0"/>
        <v>0</v>
      </c>
    </row>
    <row r="46" spans="1:26" x14ac:dyDescent="0.3">
      <c r="A46" s="10"/>
      <c r="B46" s="10">
        <v>93500000</v>
      </c>
      <c r="C46" s="30"/>
      <c r="D46" s="30" t="s">
        <v>77</v>
      </c>
      <c r="E46" s="30"/>
      <c r="F46" s="15">
        <v>0</v>
      </c>
      <c r="G46" s="13"/>
      <c r="H46" s="15">
        <v>0</v>
      </c>
      <c r="I46" s="13"/>
      <c r="J46" s="15">
        <v>73.772499999999994</v>
      </c>
      <c r="K46" s="13"/>
      <c r="L46" s="15">
        <v>0</v>
      </c>
      <c r="M46" s="25"/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f t="shared" si="0"/>
        <v>0</v>
      </c>
    </row>
    <row r="47" spans="1:26" x14ac:dyDescent="0.3">
      <c r="A47" s="3"/>
      <c r="B47" s="10" t="s">
        <v>18</v>
      </c>
      <c r="C47" s="30"/>
      <c r="D47" s="36"/>
      <c r="E47" s="30"/>
      <c r="F47" s="36">
        <f>SUM(F9:F46)</f>
        <v>17468.571029999999</v>
      </c>
      <c r="G47" s="36"/>
      <c r="H47" s="36">
        <f>SUM(H9:H46)</f>
        <v>11546.048130000006</v>
      </c>
      <c r="I47" s="36"/>
      <c r="J47" s="36">
        <f>SUM(J9:J46)</f>
        <v>24459.550019999999</v>
      </c>
      <c r="K47" s="30"/>
      <c r="L47" s="36">
        <f>SUM(L9:L46)</f>
        <v>-1288.8329000000001</v>
      </c>
      <c r="M47" s="5"/>
      <c r="N47" s="12">
        <f t="shared" ref="N47:Z47" si="1">SUM(N9:N46)</f>
        <v>57.690829999999991</v>
      </c>
      <c r="O47" s="12">
        <f t="shared" si="1"/>
        <v>55.452120000000001</v>
      </c>
      <c r="P47" s="12">
        <f t="shared" si="1"/>
        <v>56.392500000000005</v>
      </c>
      <c r="Q47" s="12">
        <f t="shared" si="1"/>
        <v>-1922.9638200000002</v>
      </c>
      <c r="R47" s="12">
        <f t="shared" si="1"/>
        <v>63.008569999999992</v>
      </c>
      <c r="S47" s="12">
        <f t="shared" si="1"/>
        <v>89.475439999999992</v>
      </c>
      <c r="T47" s="12">
        <f t="shared" si="1"/>
        <v>66.125059999999976</v>
      </c>
      <c r="U47" s="12">
        <f t="shared" si="1"/>
        <v>61.85922999999999</v>
      </c>
      <c r="V47" s="12">
        <f t="shared" si="1"/>
        <v>67.46514999999998</v>
      </c>
      <c r="W47" s="12">
        <f t="shared" si="1"/>
        <v>61.029019999999988</v>
      </c>
      <c r="X47" s="12">
        <f t="shared" si="1"/>
        <v>62.963309999999979</v>
      </c>
      <c r="Y47" s="12">
        <f t="shared" si="1"/>
        <v>62.389610000000005</v>
      </c>
      <c r="Z47" s="12">
        <f t="shared" si="1"/>
        <v>-1219.1129799999994</v>
      </c>
    </row>
    <row r="48" spans="1:26" x14ac:dyDescent="0.3">
      <c r="A48" s="3"/>
      <c r="B48" s="47"/>
      <c r="C48" s="30"/>
      <c r="D48" s="36"/>
      <c r="E48" s="30"/>
      <c r="F48" s="36"/>
      <c r="G48" s="36"/>
      <c r="H48" s="36"/>
      <c r="I48" s="36"/>
      <c r="J48" s="36"/>
      <c r="K48" s="30"/>
      <c r="L48" s="36"/>
      <c r="M48" s="5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x14ac:dyDescent="0.3">
      <c r="A49" s="3"/>
      <c r="B49" s="10"/>
      <c r="C49" s="30"/>
      <c r="D49" s="36"/>
      <c r="E49" s="30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x14ac:dyDescent="0.3">
      <c r="A50" s="10" t="s">
        <v>29</v>
      </c>
      <c r="B50" s="10">
        <v>40730005</v>
      </c>
      <c r="C50" s="35"/>
      <c r="D50" s="30" t="s">
        <v>65</v>
      </c>
      <c r="E50" s="30"/>
      <c r="F50" s="53">
        <v>0</v>
      </c>
      <c r="G50" s="30"/>
      <c r="H50" s="53">
        <v>0</v>
      </c>
      <c r="I50" s="30"/>
      <c r="J50" s="53">
        <v>0</v>
      </c>
      <c r="K50" s="30"/>
      <c r="L50" s="53">
        <v>-2518.6320000000001</v>
      </c>
      <c r="M50" s="5"/>
      <c r="N50" s="22">
        <v>-544.81299999999999</v>
      </c>
      <c r="O50" s="22">
        <v>-2848.259</v>
      </c>
      <c r="P50" s="22">
        <v>-10005.02</v>
      </c>
      <c r="Q50" s="22">
        <v>-4975.7860000000001</v>
      </c>
      <c r="R50" s="22">
        <v>-63.64</v>
      </c>
      <c r="S50" s="22">
        <v>-14.613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12">
        <f t="shared" ref="Z50:Z52" si="2">SUM(N50:Y50)</f>
        <v>-18452.131000000001</v>
      </c>
    </row>
    <row r="51" spans="1:26" x14ac:dyDescent="0.3">
      <c r="A51" s="3"/>
      <c r="B51" s="10">
        <v>40730007</v>
      </c>
      <c r="C51" s="35"/>
      <c r="D51" s="30" t="s">
        <v>66</v>
      </c>
      <c r="E51" s="30"/>
      <c r="F51" s="13">
        <v>10007.412859999999</v>
      </c>
      <c r="G51" s="13"/>
      <c r="H51" s="13">
        <v>9684.6429000000007</v>
      </c>
      <c r="I51" s="13"/>
      <c r="J51" s="13">
        <v>12677.453820000001</v>
      </c>
      <c r="K51" s="13"/>
      <c r="L51" s="13">
        <v>13086.144</v>
      </c>
      <c r="M51" s="5"/>
      <c r="N51" s="13">
        <v>1090.5119999999999</v>
      </c>
      <c r="O51" s="13">
        <v>1090.5119999999999</v>
      </c>
      <c r="P51" s="13">
        <v>863.25199999999995</v>
      </c>
      <c r="Q51" s="13">
        <v>863.25199999999995</v>
      </c>
      <c r="R51" s="13">
        <v>863.25199999999995</v>
      </c>
      <c r="S51" s="13">
        <v>863.25199999999995</v>
      </c>
      <c r="T51" s="13">
        <v>863.25199999999995</v>
      </c>
      <c r="U51" s="13">
        <v>863.25199999999995</v>
      </c>
      <c r="V51" s="13">
        <v>863.25199999999995</v>
      </c>
      <c r="W51" s="13">
        <v>863.25199999999995</v>
      </c>
      <c r="X51" s="13">
        <v>863.25199999999995</v>
      </c>
      <c r="Y51" s="13">
        <v>863.25199999999995</v>
      </c>
      <c r="Z51" s="13">
        <f>SUM(N51:Y51)</f>
        <v>10813.544000000002</v>
      </c>
    </row>
    <row r="52" spans="1:26" x14ac:dyDescent="0.3">
      <c r="A52" s="3"/>
      <c r="B52" s="10">
        <v>40740005</v>
      </c>
      <c r="C52" s="35"/>
      <c r="D52" s="30" t="s">
        <v>79</v>
      </c>
      <c r="E52" s="30"/>
      <c r="F52" s="13">
        <v>-17981.235479999999</v>
      </c>
      <c r="G52" s="13"/>
      <c r="H52" s="13">
        <v>-2048.8546999999999</v>
      </c>
      <c r="I52" s="13"/>
      <c r="J52" s="13">
        <v>-24256.538960000002</v>
      </c>
      <c r="K52" s="13"/>
      <c r="L52" s="13">
        <v>0</v>
      </c>
      <c r="M52" s="5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13">
        <f t="shared" si="2"/>
        <v>0</v>
      </c>
    </row>
    <row r="53" spans="1:26" x14ac:dyDescent="0.3">
      <c r="B53" s="10" t="s">
        <v>0</v>
      </c>
      <c r="C53" s="30"/>
      <c r="D53" s="30" t="s">
        <v>31</v>
      </c>
      <c r="E53" s="30"/>
      <c r="F53" s="13">
        <f>14970.91154-381.063</f>
        <v>14589.848539999999</v>
      </c>
      <c r="G53" s="13"/>
      <c r="H53" s="13">
        <v>18336.685189999993</v>
      </c>
      <c r="I53" s="13"/>
      <c r="J53" s="13">
        <f>20885.70942+42.22</f>
        <v>20927.92942</v>
      </c>
      <c r="K53" s="13"/>
      <c r="L53" s="13">
        <v>20887.601550000003</v>
      </c>
      <c r="M53" s="5"/>
      <c r="N53" s="13">
        <v>1696.8045900000004</v>
      </c>
      <c r="O53" s="13">
        <v>2281.1148699999994</v>
      </c>
      <c r="P53" s="13">
        <v>4672.4547500000008</v>
      </c>
      <c r="Q53" s="13">
        <v>2457.2960199999989</v>
      </c>
      <c r="R53" s="13">
        <v>1681.4571999999998</v>
      </c>
      <c r="S53" s="13">
        <v>1677.5251000000003</v>
      </c>
      <c r="T53" s="13">
        <v>1646.0841</v>
      </c>
      <c r="U53" s="13">
        <v>1688.2417399999997</v>
      </c>
      <c r="V53" s="13">
        <v>1672.6704100000002</v>
      </c>
      <c r="W53" s="13">
        <v>1656.4522999999999</v>
      </c>
      <c r="X53" s="13">
        <v>1719.3891599999997</v>
      </c>
      <c r="Y53" s="13">
        <v>1679.1085099999998</v>
      </c>
      <c r="Z53" s="13">
        <f t="shared" ref="Z53:Z76" si="3">SUM(N53:Y53)</f>
        <v>24528.598749999997</v>
      </c>
    </row>
    <row r="54" spans="1:26" x14ac:dyDescent="0.3">
      <c r="A54" s="10"/>
      <c r="B54" s="10">
        <v>51800020</v>
      </c>
      <c r="C54" s="30"/>
      <c r="D54" s="30" t="s">
        <v>67</v>
      </c>
      <c r="E54" s="30"/>
      <c r="F54" s="13">
        <v>0</v>
      </c>
      <c r="G54" s="13"/>
      <c r="H54" s="13">
        <v>0</v>
      </c>
      <c r="I54" s="13"/>
      <c r="J54" s="13">
        <v>0</v>
      </c>
      <c r="K54" s="13"/>
      <c r="L54" s="13">
        <v>52.5</v>
      </c>
      <c r="M54" s="5"/>
      <c r="N54" s="13">
        <v>7.5</v>
      </c>
      <c r="O54" s="13">
        <v>5.5</v>
      </c>
      <c r="P54" s="13">
        <v>1.8</v>
      </c>
      <c r="Q54" s="13">
        <v>1.5</v>
      </c>
      <c r="R54" s="13">
        <v>5.5</v>
      </c>
      <c r="S54" s="13">
        <v>5</v>
      </c>
      <c r="T54" s="13">
        <v>5</v>
      </c>
      <c r="U54" s="13">
        <v>3.3</v>
      </c>
      <c r="V54" s="13">
        <v>3.3</v>
      </c>
      <c r="W54" s="13">
        <v>3.3</v>
      </c>
      <c r="X54" s="13">
        <v>3.3</v>
      </c>
      <c r="Y54" s="13">
        <v>7.5</v>
      </c>
      <c r="Z54" s="13">
        <f t="shared" si="3"/>
        <v>52.499999999999993</v>
      </c>
    </row>
    <row r="55" spans="1:26" x14ac:dyDescent="0.3">
      <c r="A55" s="10"/>
      <c r="B55" s="10" t="s">
        <v>1</v>
      </c>
      <c r="C55" s="30"/>
      <c r="D55" s="30" t="s">
        <v>32</v>
      </c>
      <c r="E55" s="30"/>
      <c r="F55" s="13">
        <v>40.843519999999998</v>
      </c>
      <c r="G55" s="13"/>
      <c r="H55" s="13">
        <v>82.029849999999996</v>
      </c>
      <c r="I55" s="13"/>
      <c r="J55" s="13">
        <v>151.37373999999997</v>
      </c>
      <c r="K55" s="13"/>
      <c r="L55" s="13">
        <v>2053.3096399999999</v>
      </c>
      <c r="M55" s="5"/>
      <c r="N55" s="13">
        <v>159.87561000000002</v>
      </c>
      <c r="O55" s="13">
        <v>154.34256999999999</v>
      </c>
      <c r="P55" s="13">
        <v>236.92114999999998</v>
      </c>
      <c r="Q55" s="13">
        <v>266.8852</v>
      </c>
      <c r="R55" s="13">
        <v>163.21101999999999</v>
      </c>
      <c r="S55" s="13">
        <v>165.53867</v>
      </c>
      <c r="T55" s="13">
        <v>222.92771999999997</v>
      </c>
      <c r="U55" s="13">
        <v>183.55261999999999</v>
      </c>
      <c r="V55" s="13">
        <v>173.45822000000001</v>
      </c>
      <c r="W55" s="13">
        <v>179.58920999999998</v>
      </c>
      <c r="X55" s="13">
        <v>172.58248</v>
      </c>
      <c r="Y55" s="13">
        <v>155.64592000000002</v>
      </c>
      <c r="Z55" s="13">
        <f t="shared" si="3"/>
        <v>2234.5303899999994</v>
      </c>
    </row>
    <row r="56" spans="1:26" x14ac:dyDescent="0.3">
      <c r="A56" s="10"/>
      <c r="B56" s="10" t="s">
        <v>2</v>
      </c>
      <c r="C56" s="30"/>
      <c r="D56" s="30" t="s">
        <v>33</v>
      </c>
      <c r="E56" s="30"/>
      <c r="F56" s="13">
        <v>5031.9312299999983</v>
      </c>
      <c r="G56" s="13"/>
      <c r="H56" s="13">
        <v>2376.2240800000004</v>
      </c>
      <c r="I56" s="13"/>
      <c r="J56" s="13">
        <v>2664.1229500000009</v>
      </c>
      <c r="K56" s="13"/>
      <c r="L56" s="13">
        <v>2737.1117899999999</v>
      </c>
      <c r="M56" s="5"/>
      <c r="N56" s="13">
        <v>225.09453999999997</v>
      </c>
      <c r="O56" s="13">
        <v>789.8337600000001</v>
      </c>
      <c r="P56" s="13">
        <v>864.73050000000001</v>
      </c>
      <c r="Q56" s="13">
        <v>426.78813000000008</v>
      </c>
      <c r="R56" s="13">
        <v>251.21516999999997</v>
      </c>
      <c r="S56" s="13">
        <v>226.35656000000003</v>
      </c>
      <c r="T56" s="13">
        <v>273.69579999999996</v>
      </c>
      <c r="U56" s="13">
        <v>232.91889999999995</v>
      </c>
      <c r="V56" s="13">
        <v>219.95203000000001</v>
      </c>
      <c r="W56" s="13">
        <v>236.02135000000001</v>
      </c>
      <c r="X56" s="13">
        <v>220.01364999999998</v>
      </c>
      <c r="Y56" s="13">
        <v>212.58707999999999</v>
      </c>
      <c r="Z56" s="13">
        <f t="shared" si="3"/>
        <v>4179.2074700000003</v>
      </c>
    </row>
    <row r="57" spans="1:26" x14ac:dyDescent="0.3">
      <c r="A57" s="10"/>
      <c r="B57" s="10" t="s">
        <v>3</v>
      </c>
      <c r="C57" s="30"/>
      <c r="D57" s="30" t="s">
        <v>34</v>
      </c>
      <c r="E57" s="30"/>
      <c r="F57" s="13">
        <f>10989.63585-5.8115</f>
        <v>10983.824350000001</v>
      </c>
      <c r="G57" s="13"/>
      <c r="H57" s="13">
        <v>12249.748500000002</v>
      </c>
      <c r="I57" s="13"/>
      <c r="J57" s="13">
        <f>12235.51455+0.6855</f>
        <v>12236.200049999999</v>
      </c>
      <c r="K57" s="13"/>
      <c r="L57" s="13">
        <v>11650.893019999998</v>
      </c>
      <c r="M57" s="5"/>
      <c r="N57" s="13">
        <v>1012.1981100000002</v>
      </c>
      <c r="O57" s="13">
        <v>1046.32547</v>
      </c>
      <c r="P57" s="13">
        <v>1081.6970700000002</v>
      </c>
      <c r="Q57" s="13">
        <v>4022.4062599999993</v>
      </c>
      <c r="R57" s="13">
        <v>877.00850999999989</v>
      </c>
      <c r="S57" s="13">
        <v>881.32161999999994</v>
      </c>
      <c r="T57" s="13">
        <v>946.92205999999999</v>
      </c>
      <c r="U57" s="13">
        <v>972.50512000000026</v>
      </c>
      <c r="V57" s="13">
        <v>986.9915400000001</v>
      </c>
      <c r="W57" s="13">
        <v>1066.2106600000002</v>
      </c>
      <c r="X57" s="13">
        <v>951.52098999999998</v>
      </c>
      <c r="Y57" s="13">
        <v>977.7593700000001</v>
      </c>
      <c r="Z57" s="13">
        <f t="shared" si="3"/>
        <v>14822.86678</v>
      </c>
    </row>
    <row r="58" spans="1:26" x14ac:dyDescent="0.3">
      <c r="A58" s="10"/>
      <c r="B58" s="10" t="s">
        <v>4</v>
      </c>
      <c r="C58" s="30"/>
      <c r="D58" s="30" t="s">
        <v>35</v>
      </c>
      <c r="E58" s="30"/>
      <c r="F58" s="13">
        <v>0</v>
      </c>
      <c r="G58" s="13"/>
      <c r="H58" s="13">
        <f>12249.62239-12.786</f>
        <v>12236.83639</v>
      </c>
      <c r="I58" s="13"/>
      <c r="J58" s="13">
        <f>15059.82402+11.9355</f>
        <v>15071.75952</v>
      </c>
      <c r="K58" s="13"/>
      <c r="L58" s="13">
        <v>16225.169829999999</v>
      </c>
      <c r="M58" s="5"/>
      <c r="N58" s="13">
        <v>1237.8843300000001</v>
      </c>
      <c r="O58" s="13">
        <v>1289.1696899999999</v>
      </c>
      <c r="P58" s="13">
        <v>1460.2221199999997</v>
      </c>
      <c r="Q58" s="13">
        <v>1623.8397000000002</v>
      </c>
      <c r="R58" s="13">
        <v>1233.06846</v>
      </c>
      <c r="S58" s="13">
        <v>1279.5081599999999</v>
      </c>
      <c r="T58" s="13">
        <v>1401.1695000000002</v>
      </c>
      <c r="U58" s="13">
        <v>1195.8779899999997</v>
      </c>
      <c r="V58" s="13">
        <v>1297.2583300000001</v>
      </c>
      <c r="W58" s="13">
        <v>1166.72028</v>
      </c>
      <c r="X58" s="13">
        <v>1271.2596899999999</v>
      </c>
      <c r="Y58" s="13">
        <v>1287.6539100000002</v>
      </c>
      <c r="Z58" s="13">
        <f t="shared" si="3"/>
        <v>15743.632160000001</v>
      </c>
    </row>
    <row r="59" spans="1:26" x14ac:dyDescent="0.3">
      <c r="A59" s="10"/>
      <c r="B59" s="10" t="s">
        <v>5</v>
      </c>
      <c r="C59" s="30"/>
      <c r="D59" s="30" t="s">
        <v>36</v>
      </c>
      <c r="E59" s="30"/>
      <c r="F59" s="13">
        <v>0</v>
      </c>
      <c r="G59" s="13"/>
      <c r="H59" s="13">
        <v>152.28613999999999</v>
      </c>
      <c r="I59" s="13"/>
      <c r="J59" s="13">
        <v>-389.6064199999999</v>
      </c>
      <c r="K59" s="13"/>
      <c r="L59" s="13">
        <v>583.55201</v>
      </c>
      <c r="M59" s="5"/>
      <c r="N59" s="13">
        <v>45.534140000000001</v>
      </c>
      <c r="O59" s="13">
        <v>48.203710000000001</v>
      </c>
      <c r="P59" s="13">
        <v>50.345740000000006</v>
      </c>
      <c r="Q59" s="13">
        <v>48.052410000000002</v>
      </c>
      <c r="R59" s="13">
        <v>47.599510000000009</v>
      </c>
      <c r="S59" s="13">
        <v>48.128059999999998</v>
      </c>
      <c r="T59" s="13">
        <v>46.385589999999993</v>
      </c>
      <c r="U59" s="13">
        <v>48.40561000000001</v>
      </c>
      <c r="V59" s="13">
        <v>48.406870000000005</v>
      </c>
      <c r="W59" s="13">
        <v>48.135580000000012</v>
      </c>
      <c r="X59" s="13">
        <v>47.930419999999991</v>
      </c>
      <c r="Y59" s="13">
        <v>48.354009999999995</v>
      </c>
      <c r="Z59" s="13">
        <f t="shared" si="3"/>
        <v>575.48165000000006</v>
      </c>
    </row>
    <row r="60" spans="1:26" x14ac:dyDescent="0.3">
      <c r="A60" s="10"/>
      <c r="B60" s="10">
        <v>52400023</v>
      </c>
      <c r="C60" s="30"/>
      <c r="D60" s="30" t="s">
        <v>58</v>
      </c>
      <c r="E60" s="30"/>
      <c r="F60" s="13">
        <v>0</v>
      </c>
      <c r="G60" s="13"/>
      <c r="H60" s="13">
        <v>-33.532069999999997</v>
      </c>
      <c r="I60" s="13"/>
      <c r="J60" s="13">
        <v>-36.847059999999999</v>
      </c>
      <c r="K60" s="13"/>
      <c r="L60" s="13">
        <v>0</v>
      </c>
      <c r="M60" s="5"/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f t="shared" si="3"/>
        <v>0</v>
      </c>
    </row>
    <row r="61" spans="1:26" x14ac:dyDescent="0.3">
      <c r="A61" s="10"/>
      <c r="B61" s="10" t="s">
        <v>6</v>
      </c>
      <c r="C61" s="30"/>
      <c r="D61" s="30" t="s">
        <v>37</v>
      </c>
      <c r="E61" s="30"/>
      <c r="F61" s="13">
        <v>842.16984000000002</v>
      </c>
      <c r="G61" s="13"/>
      <c r="H61" s="13">
        <v>854.04971999999998</v>
      </c>
      <c r="I61" s="13"/>
      <c r="J61" s="13">
        <v>865.06067000000007</v>
      </c>
      <c r="K61" s="13"/>
      <c r="L61" s="13">
        <v>897.28200000000004</v>
      </c>
      <c r="M61" s="5"/>
      <c r="N61" s="13">
        <v>74.773499999999999</v>
      </c>
      <c r="O61" s="13">
        <v>77.016499999999994</v>
      </c>
      <c r="P61" s="13">
        <v>77.016499999999994</v>
      </c>
      <c r="Q61" s="13">
        <v>77.016499999999994</v>
      </c>
      <c r="R61" s="13">
        <v>77.016499999999994</v>
      </c>
      <c r="S61" s="13">
        <v>77.016499999999994</v>
      </c>
      <c r="T61" s="13">
        <v>77.016499999999994</v>
      </c>
      <c r="U61" s="13">
        <v>77.016499999999994</v>
      </c>
      <c r="V61" s="13">
        <v>77.016499999999994</v>
      </c>
      <c r="W61" s="13">
        <v>77.016499999999994</v>
      </c>
      <c r="X61" s="13">
        <v>77.016499999999994</v>
      </c>
      <c r="Y61" s="13">
        <v>77.016499999999994</v>
      </c>
      <c r="Z61" s="13">
        <f t="shared" si="3"/>
        <v>921.9549999999997</v>
      </c>
    </row>
    <row r="62" spans="1:26" x14ac:dyDescent="0.3">
      <c r="A62" s="10"/>
      <c r="B62" s="10" t="s">
        <v>7</v>
      </c>
      <c r="C62" s="30"/>
      <c r="D62" s="30" t="s">
        <v>38</v>
      </c>
      <c r="E62" s="30"/>
      <c r="F62" s="13">
        <v>349.12</v>
      </c>
      <c r="G62" s="13"/>
      <c r="H62" s="13">
        <v>371.09545000000003</v>
      </c>
      <c r="I62" s="13"/>
      <c r="J62" s="13">
        <v>369.46537999999998</v>
      </c>
      <c r="K62" s="13"/>
      <c r="L62" s="13">
        <v>368.59300000000002</v>
      </c>
      <c r="M62" s="5"/>
      <c r="N62" s="13">
        <v>30.716999999999999</v>
      </c>
      <c r="O62" s="13">
        <v>31.638000000000002</v>
      </c>
      <c r="P62" s="13">
        <v>31.638000000000002</v>
      </c>
      <c r="Q62" s="13">
        <v>31.638000000000002</v>
      </c>
      <c r="R62" s="13">
        <v>31.638000000000002</v>
      </c>
      <c r="S62" s="13">
        <v>31.638000000000002</v>
      </c>
      <c r="T62" s="13">
        <v>31.638000000000002</v>
      </c>
      <c r="U62" s="13">
        <v>31.638000000000002</v>
      </c>
      <c r="V62" s="13">
        <v>31.638000000000002</v>
      </c>
      <c r="W62" s="13">
        <v>31.638000000000002</v>
      </c>
      <c r="X62" s="13">
        <v>31.638000000000002</v>
      </c>
      <c r="Y62" s="13">
        <v>31.638000000000002</v>
      </c>
      <c r="Z62" s="13">
        <f t="shared" si="3"/>
        <v>378.73499999999996</v>
      </c>
    </row>
    <row r="63" spans="1:26" x14ac:dyDescent="0.3">
      <c r="A63" s="10"/>
      <c r="B63" s="10">
        <v>52400350</v>
      </c>
      <c r="C63" s="30"/>
      <c r="D63" s="30" t="s">
        <v>64</v>
      </c>
      <c r="E63" s="30"/>
      <c r="F63" s="13">
        <v>0</v>
      </c>
      <c r="G63" s="13"/>
      <c r="H63" s="13">
        <v>-10.9801</v>
      </c>
      <c r="I63" s="13"/>
      <c r="J63" s="13">
        <v>132.42670999999999</v>
      </c>
      <c r="K63" s="13"/>
      <c r="L63" s="13">
        <v>-2.3054999999999999</v>
      </c>
      <c r="M63" s="5"/>
      <c r="N63" s="13">
        <v>-0.16600000000000001</v>
      </c>
      <c r="O63" s="13">
        <v>-0.16650000000000001</v>
      </c>
      <c r="P63" s="13">
        <v>-0.16650000000000001</v>
      </c>
      <c r="Q63" s="13">
        <v>-0.16650000000000001</v>
      </c>
      <c r="R63" s="13">
        <v>-0.16650000000000001</v>
      </c>
      <c r="S63" s="13">
        <v>-0.16650000000000001</v>
      </c>
      <c r="T63" s="13">
        <v>-0.16650000000000001</v>
      </c>
      <c r="U63" s="13">
        <v>-0.16650000000000001</v>
      </c>
      <c r="V63" s="13">
        <v>-0.16650000000000001</v>
      </c>
      <c r="W63" s="13">
        <v>-0.16650000000000001</v>
      </c>
      <c r="X63" s="13">
        <v>-0.16650000000000001</v>
      </c>
      <c r="Y63" s="13">
        <v>-0.16650000000000001</v>
      </c>
      <c r="Z63" s="13">
        <f t="shared" si="3"/>
        <v>-1.9975000000000005</v>
      </c>
    </row>
    <row r="64" spans="1:26" x14ac:dyDescent="0.3">
      <c r="A64" s="10"/>
      <c r="B64" s="10">
        <v>52500000</v>
      </c>
      <c r="C64" s="30"/>
      <c r="D64" s="30" t="s">
        <v>63</v>
      </c>
      <c r="E64" s="30"/>
      <c r="F64" s="13">
        <v>93.830490000000012</v>
      </c>
      <c r="G64" s="13"/>
      <c r="H64" s="13">
        <v>77.534040000000005</v>
      </c>
      <c r="I64" s="13"/>
      <c r="J64" s="13">
        <v>18.39639</v>
      </c>
      <c r="K64" s="13"/>
      <c r="L64" s="13">
        <v>0</v>
      </c>
      <c r="M64" s="5"/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f t="shared" si="3"/>
        <v>0</v>
      </c>
    </row>
    <row r="65" spans="1:26" x14ac:dyDescent="0.3">
      <c r="A65" s="10"/>
      <c r="B65" s="10" t="s">
        <v>25</v>
      </c>
      <c r="C65" s="30"/>
      <c r="D65" s="30" t="s">
        <v>62</v>
      </c>
      <c r="E65" s="30"/>
      <c r="F65" s="13">
        <v>3188.2503400000001</v>
      </c>
      <c r="G65" s="13"/>
      <c r="H65" s="13">
        <v>3469.8552</v>
      </c>
      <c r="I65" s="13"/>
      <c r="J65" s="13">
        <v>3535.0329100000004</v>
      </c>
      <c r="K65" s="13"/>
      <c r="L65" s="13">
        <v>3529.48063</v>
      </c>
      <c r="M65" s="5"/>
      <c r="N65" s="13">
        <v>292.28114999999997</v>
      </c>
      <c r="O65" s="13">
        <v>308.67611999999991</v>
      </c>
      <c r="P65" s="13">
        <v>436.49324000000001</v>
      </c>
      <c r="Q65" s="13">
        <v>348.85882999999995</v>
      </c>
      <c r="R65" s="13">
        <v>317.33390000000003</v>
      </c>
      <c r="S65" s="13">
        <v>299.92791000000005</v>
      </c>
      <c r="T65" s="13">
        <v>295.46224000000001</v>
      </c>
      <c r="U65" s="13">
        <v>311.49725000000001</v>
      </c>
      <c r="V65" s="13">
        <v>301.01883999999995</v>
      </c>
      <c r="W65" s="13">
        <v>291.37784000000005</v>
      </c>
      <c r="X65" s="13">
        <v>302.85050000000001</v>
      </c>
      <c r="Y65" s="13">
        <v>286.70076</v>
      </c>
      <c r="Z65" s="13">
        <f t="shared" si="3"/>
        <v>3792.47858</v>
      </c>
    </row>
    <row r="66" spans="1:26" x14ac:dyDescent="0.3">
      <c r="A66" s="10"/>
      <c r="B66" s="10" t="s">
        <v>26</v>
      </c>
      <c r="C66" s="30"/>
      <c r="D66" s="30" t="s">
        <v>39</v>
      </c>
      <c r="E66" s="30"/>
      <c r="F66" s="13">
        <v>902.62651999999991</v>
      </c>
      <c r="G66" s="13"/>
      <c r="H66" s="13">
        <v>1111.20416</v>
      </c>
      <c r="I66" s="13"/>
      <c r="J66" s="13">
        <v>1242.3867800000003</v>
      </c>
      <c r="K66" s="13"/>
      <c r="L66" s="13">
        <v>728.20424000000003</v>
      </c>
      <c r="M66" s="5"/>
      <c r="N66" s="13">
        <v>58.487749999999991</v>
      </c>
      <c r="O66" s="13">
        <v>480.29667000000012</v>
      </c>
      <c r="P66" s="13">
        <v>1315.3649700000001</v>
      </c>
      <c r="Q66" s="13">
        <v>231.71952999999996</v>
      </c>
      <c r="R66" s="13">
        <v>63.946139999999993</v>
      </c>
      <c r="S66" s="13">
        <v>63.247249999999994</v>
      </c>
      <c r="T66" s="13">
        <v>61.897540000000006</v>
      </c>
      <c r="U66" s="13">
        <v>64.90204</v>
      </c>
      <c r="V66" s="13">
        <v>64.628500000000003</v>
      </c>
      <c r="W66" s="13">
        <v>63.640770000000003</v>
      </c>
      <c r="X66" s="13">
        <v>62.520040000000009</v>
      </c>
      <c r="Y66" s="13">
        <v>60.917089999999995</v>
      </c>
      <c r="Z66" s="13">
        <f t="shared" si="3"/>
        <v>2591.5682899999993</v>
      </c>
    </row>
    <row r="67" spans="1:26" x14ac:dyDescent="0.3">
      <c r="A67" s="10"/>
      <c r="B67" s="10" t="s">
        <v>27</v>
      </c>
      <c r="C67" s="30"/>
      <c r="D67" s="30" t="s">
        <v>40</v>
      </c>
      <c r="E67" s="30"/>
      <c r="F67" s="13">
        <v>3039.1258700000003</v>
      </c>
      <c r="G67" s="13"/>
      <c r="H67" s="13">
        <v>1646.8426700000002</v>
      </c>
      <c r="I67" s="13"/>
      <c r="J67" s="13">
        <v>2469.1494799999996</v>
      </c>
      <c r="K67" s="13"/>
      <c r="L67" s="13">
        <v>4972.6672500000013</v>
      </c>
      <c r="M67" s="5"/>
      <c r="N67" s="13">
        <v>790.28341</v>
      </c>
      <c r="O67" s="13">
        <v>866.33521000000007</v>
      </c>
      <c r="P67" s="13">
        <v>1680.9980399999999</v>
      </c>
      <c r="Q67" s="13">
        <v>465.86686999999995</v>
      </c>
      <c r="R67" s="13">
        <v>252.84994</v>
      </c>
      <c r="S67" s="13">
        <v>274.31855000000007</v>
      </c>
      <c r="T67" s="13">
        <v>271.26319000000001</v>
      </c>
      <c r="U67" s="13">
        <v>294.71550000000008</v>
      </c>
      <c r="V67" s="13">
        <v>367.52382999999998</v>
      </c>
      <c r="W67" s="13">
        <v>300.42941000000002</v>
      </c>
      <c r="X67" s="13">
        <v>276.13391999999999</v>
      </c>
      <c r="Y67" s="13">
        <v>313.87751000000009</v>
      </c>
      <c r="Z67" s="13">
        <f t="shared" si="3"/>
        <v>6154.5953800000007</v>
      </c>
    </row>
    <row r="68" spans="1:26" x14ac:dyDescent="0.3">
      <c r="A68" s="10"/>
      <c r="B68" s="10" t="s">
        <v>28</v>
      </c>
      <c r="C68" s="30"/>
      <c r="D68" s="30" t="s">
        <v>41</v>
      </c>
      <c r="E68" s="30"/>
      <c r="F68" s="13">
        <v>3027.2613300000003</v>
      </c>
      <c r="G68" s="13"/>
      <c r="H68" s="13">
        <v>798.28041000000007</v>
      </c>
      <c r="I68" s="13"/>
      <c r="J68" s="13">
        <v>1446.7573399999999</v>
      </c>
      <c r="K68" s="13"/>
      <c r="L68" s="13">
        <v>2573.1403399999999</v>
      </c>
      <c r="M68" s="5"/>
      <c r="N68" s="13">
        <v>171.92217000000002</v>
      </c>
      <c r="O68" s="13">
        <v>514.48014999999998</v>
      </c>
      <c r="P68" s="13">
        <v>2748.2638000000006</v>
      </c>
      <c r="Q68" s="13">
        <v>433.59847000000002</v>
      </c>
      <c r="R68" s="13">
        <v>271.34836000000001</v>
      </c>
      <c r="S68" s="13">
        <v>150.40895999999998</v>
      </c>
      <c r="T68" s="13">
        <v>146.08809000000002</v>
      </c>
      <c r="U68" s="13">
        <v>157.84556000000003</v>
      </c>
      <c r="V68" s="13">
        <v>146.11815000000001</v>
      </c>
      <c r="W68" s="13">
        <v>153.12538999999998</v>
      </c>
      <c r="X68" s="13">
        <v>153.58905999999999</v>
      </c>
      <c r="Y68" s="13">
        <v>143.40823999999998</v>
      </c>
      <c r="Z68" s="13">
        <f t="shared" si="3"/>
        <v>5190.1964000000007</v>
      </c>
    </row>
    <row r="69" spans="1:26" x14ac:dyDescent="0.3">
      <c r="A69" s="10"/>
      <c r="B69" s="10" t="s">
        <v>8</v>
      </c>
      <c r="C69" s="35"/>
      <c r="D69" s="30" t="s">
        <v>42</v>
      </c>
      <c r="E69" s="30"/>
      <c r="F69" s="13">
        <v>566.45302000000015</v>
      </c>
      <c r="G69" s="13"/>
      <c r="H69" s="13">
        <v>481.72499000000005</v>
      </c>
      <c r="I69" s="13"/>
      <c r="J69" s="13">
        <v>1103.8032200000002</v>
      </c>
      <c r="K69" s="13"/>
      <c r="L69" s="13">
        <v>99.008639999999986</v>
      </c>
      <c r="M69" s="5"/>
      <c r="N69" s="13">
        <v>8.1755700000000022</v>
      </c>
      <c r="O69" s="13">
        <v>103.6108</v>
      </c>
      <c r="P69" s="13">
        <v>390.68379999999991</v>
      </c>
      <c r="Q69" s="13">
        <v>9.3496699999999997</v>
      </c>
      <c r="R69" s="13">
        <v>8.4207999999999998</v>
      </c>
      <c r="S69" s="13">
        <v>8.4207999999999998</v>
      </c>
      <c r="T69" s="13">
        <v>8.4207999999999998</v>
      </c>
      <c r="U69" s="13">
        <v>8.4207999999999998</v>
      </c>
      <c r="V69" s="13">
        <v>8.4207999999999998</v>
      </c>
      <c r="W69" s="13">
        <v>8.4207999999999998</v>
      </c>
      <c r="X69" s="13">
        <v>8.4207999999999998</v>
      </c>
      <c r="Y69" s="13">
        <v>13.430799999999998</v>
      </c>
      <c r="Z69" s="13">
        <f t="shared" si="3"/>
        <v>584.19623999999988</v>
      </c>
    </row>
    <row r="70" spans="1:26" x14ac:dyDescent="0.3">
      <c r="A70" s="10"/>
      <c r="B70" s="10">
        <v>92300019</v>
      </c>
      <c r="C70" s="35"/>
      <c r="D70" s="30" t="s">
        <v>35</v>
      </c>
      <c r="E70" s="30"/>
      <c r="F70" s="13">
        <f>14459.05373-25.2515</f>
        <v>14433.802229999999</v>
      </c>
      <c r="G70" s="13"/>
      <c r="H70" s="13">
        <f>7.43961-7.4395</f>
        <v>1.1000000000027654E-4</v>
      </c>
      <c r="I70" s="13"/>
      <c r="J70" s="13">
        <v>0</v>
      </c>
      <c r="K70" s="13"/>
      <c r="L70" s="13">
        <v>0</v>
      </c>
      <c r="M70" s="5"/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f t="shared" si="3"/>
        <v>0</v>
      </c>
    </row>
    <row r="71" spans="1:26" x14ac:dyDescent="0.3">
      <c r="A71" s="10"/>
      <c r="B71" s="10">
        <v>92300021</v>
      </c>
      <c r="C71" s="35"/>
      <c r="D71" s="30" t="s">
        <v>57</v>
      </c>
      <c r="E71" s="30"/>
      <c r="F71" s="13">
        <v>8.9288899999999991</v>
      </c>
      <c r="G71" s="13"/>
      <c r="H71" s="13">
        <v>0</v>
      </c>
      <c r="I71" s="13"/>
      <c r="J71" s="13">
        <v>0</v>
      </c>
      <c r="K71" s="13"/>
      <c r="L71" s="13">
        <v>0</v>
      </c>
      <c r="M71" s="5"/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f t="shared" si="3"/>
        <v>0</v>
      </c>
    </row>
    <row r="72" spans="1:26" x14ac:dyDescent="0.3">
      <c r="A72" s="10"/>
      <c r="B72" s="10">
        <v>92300022</v>
      </c>
      <c r="C72" s="35"/>
      <c r="D72" s="30" t="s">
        <v>36</v>
      </c>
      <c r="E72" s="30"/>
      <c r="F72" s="13">
        <v>-1625.05449</v>
      </c>
      <c r="G72" s="13"/>
      <c r="H72" s="13">
        <v>0</v>
      </c>
      <c r="I72" s="13"/>
      <c r="J72" s="13">
        <v>0</v>
      </c>
      <c r="K72" s="13"/>
      <c r="L72" s="13">
        <v>0</v>
      </c>
      <c r="M72" s="5"/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f t="shared" si="3"/>
        <v>0</v>
      </c>
    </row>
    <row r="73" spans="1:26" x14ac:dyDescent="0.3">
      <c r="A73" s="10"/>
      <c r="B73" s="10">
        <v>92300023</v>
      </c>
      <c r="C73" s="35"/>
      <c r="D73" s="30" t="s">
        <v>58</v>
      </c>
      <c r="E73" s="30"/>
      <c r="F73" s="13">
        <v>-69.58681</v>
      </c>
      <c r="G73" s="13"/>
      <c r="H73" s="13">
        <v>0</v>
      </c>
      <c r="I73" s="13"/>
      <c r="J73" s="13">
        <v>0</v>
      </c>
      <c r="K73" s="13"/>
      <c r="L73" s="13">
        <v>0</v>
      </c>
      <c r="M73" s="5"/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f t="shared" si="3"/>
        <v>0</v>
      </c>
    </row>
    <row r="74" spans="1:26" x14ac:dyDescent="0.3">
      <c r="A74" s="10"/>
      <c r="B74" s="10">
        <v>92300971</v>
      </c>
      <c r="C74" s="35"/>
      <c r="D74" s="30" t="s">
        <v>59</v>
      </c>
      <c r="E74" s="30"/>
      <c r="F74" s="13">
        <v>508.39082000000002</v>
      </c>
      <c r="G74" s="13"/>
      <c r="H74" s="13">
        <v>0</v>
      </c>
      <c r="I74" s="13"/>
      <c r="J74" s="13">
        <v>0</v>
      </c>
      <c r="K74" s="13"/>
      <c r="L74" s="13">
        <v>0</v>
      </c>
      <c r="M74" s="5"/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f t="shared" si="3"/>
        <v>0</v>
      </c>
    </row>
    <row r="75" spans="1:26" x14ac:dyDescent="0.3">
      <c r="A75" s="10"/>
      <c r="B75" s="10">
        <v>92300981</v>
      </c>
      <c r="C75" s="35"/>
      <c r="D75" s="30" t="s">
        <v>60</v>
      </c>
      <c r="E75" s="30"/>
      <c r="F75" s="13">
        <v>299.95186000000001</v>
      </c>
      <c r="G75" s="13"/>
      <c r="H75" s="13">
        <v>0</v>
      </c>
      <c r="I75" s="13"/>
      <c r="J75" s="13">
        <v>0</v>
      </c>
      <c r="K75" s="13"/>
      <c r="L75" s="13">
        <v>0</v>
      </c>
      <c r="M75" s="5"/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f t="shared" si="3"/>
        <v>0</v>
      </c>
    </row>
    <row r="76" spans="1:26" x14ac:dyDescent="0.3">
      <c r="A76" s="10"/>
      <c r="B76" s="10">
        <v>92300991</v>
      </c>
      <c r="C76" s="35"/>
      <c r="D76" s="30" t="s">
        <v>61</v>
      </c>
      <c r="E76" s="30"/>
      <c r="F76" s="15">
        <v>37.282270000000004</v>
      </c>
      <c r="G76" s="13"/>
      <c r="H76" s="15">
        <v>0</v>
      </c>
      <c r="I76" s="13"/>
      <c r="J76" s="15">
        <v>0</v>
      </c>
      <c r="K76" s="13"/>
      <c r="L76" s="15">
        <v>0</v>
      </c>
      <c r="M76" s="5"/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f t="shared" si="3"/>
        <v>0</v>
      </c>
    </row>
    <row r="77" spans="1:26" x14ac:dyDescent="0.3">
      <c r="A77" s="10"/>
      <c r="B77" s="47" t="s">
        <v>18</v>
      </c>
      <c r="C77" s="35"/>
      <c r="D77" s="36"/>
      <c r="E77" s="30"/>
      <c r="F77" s="36">
        <f>SUM(F50:F76)</f>
        <v>48275.177200000006</v>
      </c>
      <c r="G77" s="36"/>
      <c r="H77" s="36">
        <f>SUM(H50:H76)</f>
        <v>61835.672929999986</v>
      </c>
      <c r="I77" s="36"/>
      <c r="J77" s="36">
        <f>SUM(J50:J76)</f>
        <v>50228.325940000002</v>
      </c>
      <c r="K77" s="30"/>
      <c r="L77" s="36">
        <f>SUM(L50:L76)</f>
        <v>77923.720440000005</v>
      </c>
      <c r="M77" s="5"/>
      <c r="N77" s="37">
        <f>SUM(N50:N76)</f>
        <v>6357.0648700000002</v>
      </c>
      <c r="O77" s="37">
        <f t="shared" ref="O77:Y77" si="4">SUM(O50:O76)</f>
        <v>6238.6300199999996</v>
      </c>
      <c r="P77" s="37">
        <f t="shared" si="4"/>
        <v>5906.6951800000015</v>
      </c>
      <c r="Q77" s="37">
        <f t="shared" si="4"/>
        <v>6332.1150899999984</v>
      </c>
      <c r="R77" s="37">
        <f t="shared" si="4"/>
        <v>6081.059009999999</v>
      </c>
      <c r="S77" s="37">
        <f t="shared" si="4"/>
        <v>6036.8286399999997</v>
      </c>
      <c r="T77" s="37">
        <f t="shared" si="4"/>
        <v>6297.0566299999991</v>
      </c>
      <c r="U77" s="37">
        <f t="shared" si="4"/>
        <v>6133.9231299999992</v>
      </c>
      <c r="V77" s="37">
        <f t="shared" si="4"/>
        <v>6261.4875199999997</v>
      </c>
      <c r="W77" s="37">
        <f t="shared" si="4"/>
        <v>6145.1635899999992</v>
      </c>
      <c r="X77" s="37">
        <f t="shared" si="4"/>
        <v>6161.2507099999993</v>
      </c>
      <c r="Y77" s="37">
        <f t="shared" si="4"/>
        <v>6158.6831999999986</v>
      </c>
      <c r="Z77" s="37">
        <f>SUM(Z50:Z76)</f>
        <v>74109.957590000005</v>
      </c>
    </row>
    <row r="78" spans="1:26" x14ac:dyDescent="0.3">
      <c r="A78" s="3"/>
      <c r="B78" s="10"/>
      <c r="C78" s="30"/>
      <c r="D78" s="36"/>
      <c r="E78" s="30"/>
      <c r="F78" s="36"/>
      <c r="G78" s="36"/>
      <c r="H78" s="36"/>
      <c r="I78" s="36"/>
      <c r="J78" s="36"/>
      <c r="K78" s="30"/>
      <c r="L78" s="36"/>
      <c r="M78" s="5"/>
      <c r="N78" s="4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42"/>
    </row>
    <row r="79" spans="1:26" x14ac:dyDescent="0.3">
      <c r="A79" s="3" t="s">
        <v>87</v>
      </c>
      <c r="B79" s="39">
        <v>52000000</v>
      </c>
      <c r="C79" s="30"/>
      <c r="D79" s="30" t="s">
        <v>33</v>
      </c>
      <c r="E79" s="30"/>
      <c r="F79" s="53">
        <v>0</v>
      </c>
      <c r="G79" s="30"/>
      <c r="H79" s="53">
        <v>0</v>
      </c>
      <c r="I79" s="30"/>
      <c r="J79" s="53">
        <v>0.51662000000000008</v>
      </c>
      <c r="K79" s="62"/>
      <c r="L79" s="73">
        <v>0.58607999999999993</v>
      </c>
      <c r="M79" s="5"/>
      <c r="N79" s="22">
        <v>4.8840000000000001E-2</v>
      </c>
      <c r="O79" s="22">
        <v>4.8840000000000001E-2</v>
      </c>
      <c r="P79" s="22">
        <v>4.8840000000000001E-2</v>
      </c>
      <c r="Q79" s="22">
        <v>4.8840000000000001E-2</v>
      </c>
      <c r="R79" s="22">
        <v>4.8840000000000001E-2</v>
      </c>
      <c r="S79" s="22">
        <v>4.8840000000000001E-2</v>
      </c>
      <c r="T79" s="22">
        <v>4.8840000000000001E-2</v>
      </c>
      <c r="U79" s="22">
        <v>4.8840000000000001E-2</v>
      </c>
      <c r="V79" s="22">
        <v>4.8840000000000001E-2</v>
      </c>
      <c r="W79" s="22">
        <v>4.8840000000000001E-2</v>
      </c>
      <c r="X79" s="22">
        <v>4.8840000000000001E-2</v>
      </c>
      <c r="Y79" s="22">
        <v>4.8840000000000001E-2</v>
      </c>
      <c r="Z79" s="23">
        <f>SUM(N79:Y79)</f>
        <v>0.58608000000000005</v>
      </c>
    </row>
    <row r="80" spans="1:26" x14ac:dyDescent="0.3">
      <c r="A80" s="3"/>
      <c r="B80" s="39">
        <v>52400000</v>
      </c>
      <c r="C80" s="30"/>
      <c r="D80" s="30" t="s">
        <v>34</v>
      </c>
      <c r="E80" s="30"/>
      <c r="F80" s="13">
        <v>22.206129999999991</v>
      </c>
      <c r="G80" s="13"/>
      <c r="H80" s="13">
        <v>19.743230000000004</v>
      </c>
      <c r="I80" s="13"/>
      <c r="J80" s="13">
        <v>5.3406100000000007</v>
      </c>
      <c r="K80" s="13"/>
      <c r="L80" s="13">
        <v>12.720949999999998</v>
      </c>
      <c r="M80" s="5"/>
      <c r="N80" s="13">
        <v>1.3397200000000002</v>
      </c>
      <c r="O80" s="13">
        <v>1.0008500000000005</v>
      </c>
      <c r="P80" s="13">
        <v>1.0008500000000005</v>
      </c>
      <c r="Q80" s="13">
        <v>1.1001100000000006</v>
      </c>
      <c r="R80" s="13">
        <v>1.0213100000000002</v>
      </c>
      <c r="S80" s="13">
        <v>1.0213100000000002</v>
      </c>
      <c r="T80" s="13">
        <v>1.3700999999999999</v>
      </c>
      <c r="U80" s="13">
        <v>1.0213100000000002</v>
      </c>
      <c r="V80" s="13">
        <v>1.0213100000000002</v>
      </c>
      <c r="W80" s="13">
        <v>1.0213100000000002</v>
      </c>
      <c r="X80" s="13">
        <v>1.0213100000000002</v>
      </c>
      <c r="Y80" s="13">
        <v>1.0459199999999997</v>
      </c>
      <c r="Z80" s="13">
        <f t="shared" ref="Z80:Z81" si="5">SUM(N80:Y80)</f>
        <v>12.985410000000002</v>
      </c>
    </row>
    <row r="81" spans="1:28" x14ac:dyDescent="0.3">
      <c r="A81" s="3"/>
      <c r="B81" s="39">
        <v>52400015</v>
      </c>
      <c r="C81" s="30"/>
      <c r="D81" s="30" t="s">
        <v>80</v>
      </c>
      <c r="E81" s="30"/>
      <c r="F81" s="15">
        <v>13.558819999999994</v>
      </c>
      <c r="G81" s="13"/>
      <c r="H81" s="15">
        <v>13.146760000000004</v>
      </c>
      <c r="I81" s="13"/>
      <c r="J81" s="15">
        <v>15.600209999999993</v>
      </c>
      <c r="K81" s="13"/>
      <c r="L81" s="15">
        <v>13.45044</v>
      </c>
      <c r="M81" s="5"/>
      <c r="N81" s="13">
        <v>1.3517300000000001</v>
      </c>
      <c r="O81" s="13">
        <v>1.0671199999999998</v>
      </c>
      <c r="P81" s="13">
        <v>1.0671199999999998</v>
      </c>
      <c r="Q81" s="13">
        <v>1.14293</v>
      </c>
      <c r="R81" s="13">
        <v>1.0838800000000002</v>
      </c>
      <c r="S81" s="13">
        <v>1.0838800000000002</v>
      </c>
      <c r="T81" s="13">
        <v>1.3706099999999999</v>
      </c>
      <c r="U81" s="13">
        <v>1.0838800000000002</v>
      </c>
      <c r="V81" s="13">
        <v>1.0838800000000002</v>
      </c>
      <c r="W81" s="13">
        <v>1.0838800000000002</v>
      </c>
      <c r="X81" s="13">
        <v>1.0838800000000002</v>
      </c>
      <c r="Y81" s="13">
        <v>1.1043500000000002</v>
      </c>
      <c r="Z81" s="13">
        <f t="shared" si="5"/>
        <v>13.607140000000003</v>
      </c>
    </row>
    <row r="82" spans="1:28" x14ac:dyDescent="0.3">
      <c r="A82" s="10"/>
      <c r="B82" s="10" t="s">
        <v>18</v>
      </c>
      <c r="C82" s="35"/>
      <c r="D82" s="30"/>
      <c r="E82" s="30"/>
      <c r="F82" s="54">
        <f>SUM(F79:F81)</f>
        <v>35.764949999999985</v>
      </c>
      <c r="G82" s="30"/>
      <c r="H82" s="54">
        <f>SUM(H79:H81)</f>
        <v>32.889990000000012</v>
      </c>
      <c r="I82" s="30"/>
      <c r="J82" s="54">
        <f>SUM(J79:J81)</f>
        <v>21.457439999999995</v>
      </c>
      <c r="K82" s="30"/>
      <c r="L82" s="54">
        <f>SUM(L79:L81)</f>
        <v>26.757469999999998</v>
      </c>
      <c r="M82" s="5"/>
      <c r="N82" s="37">
        <f t="shared" ref="N82:Z82" si="6">SUM(N79:N81)</f>
        <v>2.7402900000000003</v>
      </c>
      <c r="O82" s="37">
        <f t="shared" si="6"/>
        <v>2.1168100000000001</v>
      </c>
      <c r="P82" s="37">
        <f t="shared" si="6"/>
        <v>2.1168100000000001</v>
      </c>
      <c r="Q82" s="37">
        <f t="shared" si="6"/>
        <v>2.2918800000000008</v>
      </c>
      <c r="R82" s="37">
        <f t="shared" si="6"/>
        <v>2.1540300000000006</v>
      </c>
      <c r="S82" s="37">
        <f t="shared" si="6"/>
        <v>2.1540300000000006</v>
      </c>
      <c r="T82" s="37">
        <f t="shared" si="6"/>
        <v>2.7895499999999998</v>
      </c>
      <c r="U82" s="37">
        <f t="shared" si="6"/>
        <v>2.1540300000000006</v>
      </c>
      <c r="V82" s="37">
        <f t="shared" si="6"/>
        <v>2.1540300000000006</v>
      </c>
      <c r="W82" s="37">
        <f t="shared" si="6"/>
        <v>2.1540300000000006</v>
      </c>
      <c r="X82" s="37">
        <f t="shared" si="6"/>
        <v>2.1540300000000006</v>
      </c>
      <c r="Y82" s="37">
        <f t="shared" si="6"/>
        <v>2.1991100000000001</v>
      </c>
      <c r="Z82" s="37">
        <f t="shared" si="6"/>
        <v>27.178630000000005</v>
      </c>
    </row>
    <row r="83" spans="1:28" x14ac:dyDescent="0.3">
      <c r="A83" s="10"/>
      <c r="B83" s="11"/>
      <c r="C83" s="35"/>
      <c r="D83" s="30"/>
      <c r="E83" s="30"/>
      <c r="F83" s="30"/>
      <c r="G83" s="30"/>
      <c r="H83" s="30"/>
      <c r="I83" s="30"/>
      <c r="J83" s="30"/>
      <c r="K83" s="30"/>
      <c r="L83" s="30"/>
      <c r="M83" s="5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8" ht="16.2" thickBot="1" x14ac:dyDescent="0.35">
      <c r="A84" s="10"/>
      <c r="B84" s="3" t="s">
        <v>18</v>
      </c>
      <c r="F84" s="55">
        <f>F47+F82+F77</f>
        <v>65779.513180000009</v>
      </c>
      <c r="G84" s="56"/>
      <c r="H84" s="55">
        <f>H47+H82+H77</f>
        <v>73414.611049999992</v>
      </c>
      <c r="I84" s="56"/>
      <c r="J84" s="55">
        <f>J47+J82+J77</f>
        <v>74709.333400000003</v>
      </c>
      <c r="K84" s="56"/>
      <c r="L84" s="55">
        <f>L47+L82+L77</f>
        <v>76661.645010000007</v>
      </c>
      <c r="N84" s="21">
        <f t="shared" ref="N84:Z84" si="7">N47+N82+N77</f>
        <v>6417.4959900000003</v>
      </c>
      <c r="O84" s="21">
        <f t="shared" si="7"/>
        <v>6296.19895</v>
      </c>
      <c r="P84" s="21">
        <f t="shared" si="7"/>
        <v>5965.2044900000019</v>
      </c>
      <c r="Q84" s="21">
        <f t="shared" si="7"/>
        <v>4411.4431499999982</v>
      </c>
      <c r="R84" s="21">
        <f t="shared" si="7"/>
        <v>6146.2216099999987</v>
      </c>
      <c r="S84" s="21">
        <f t="shared" si="7"/>
        <v>6128.4581099999996</v>
      </c>
      <c r="T84" s="21">
        <f t="shared" si="7"/>
        <v>6365.9712399999989</v>
      </c>
      <c r="U84" s="21">
        <f t="shared" si="7"/>
        <v>6197.9363899999989</v>
      </c>
      <c r="V84" s="21">
        <f t="shared" si="7"/>
        <v>6331.1066999999994</v>
      </c>
      <c r="W84" s="21">
        <f t="shared" si="7"/>
        <v>6208.3466399999988</v>
      </c>
      <c r="X84" s="21">
        <f t="shared" si="7"/>
        <v>6226.3680499999991</v>
      </c>
      <c r="Y84" s="21">
        <f t="shared" si="7"/>
        <v>6223.2719199999983</v>
      </c>
      <c r="Z84" s="21">
        <f t="shared" si="7"/>
        <v>72918.02324000001</v>
      </c>
    </row>
    <row r="85" spans="1:28" ht="16.2" thickTop="1" x14ac:dyDescent="0.3">
      <c r="A85" s="5"/>
      <c r="B85" s="5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B85" s="16"/>
    </row>
    <row r="86" spans="1:28" x14ac:dyDescent="0.3">
      <c r="A86" s="5"/>
      <c r="B86" s="5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5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8" x14ac:dyDescent="0.3">
      <c r="A87" s="5"/>
      <c r="B87" s="5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8" x14ac:dyDescent="0.3">
      <c r="A88" s="5"/>
      <c r="B88" s="5"/>
      <c r="C88" s="30"/>
      <c r="D88" s="30"/>
      <c r="E88" s="30"/>
      <c r="F88" s="54"/>
      <c r="G88" s="30"/>
      <c r="H88" s="54"/>
      <c r="I88" s="30"/>
      <c r="J88" s="54"/>
      <c r="K88" s="30"/>
      <c r="L88" s="54"/>
      <c r="M88" s="5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9"/>
    </row>
    <row r="89" spans="1:28" x14ac:dyDescent="0.3">
      <c r="A89" s="5"/>
      <c r="B89" s="5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5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8" x14ac:dyDescent="0.3">
      <c r="A90" s="5"/>
      <c r="B90" s="5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8" x14ac:dyDescent="0.3">
      <c r="A91" s="5"/>
      <c r="B91" s="5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20"/>
    </row>
    <row r="92" spans="1:28" x14ac:dyDescent="0.3">
      <c r="A92" s="5"/>
      <c r="B92" s="5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20"/>
    </row>
    <row r="93" spans="1:28" x14ac:dyDescent="0.3">
      <c r="A93" s="5"/>
      <c r="B93" s="5"/>
      <c r="C93" s="30"/>
      <c r="D93" s="30"/>
      <c r="E93" s="30"/>
      <c r="F93" s="54"/>
      <c r="G93" s="30"/>
      <c r="H93" s="54"/>
      <c r="I93" s="30"/>
      <c r="J93" s="54"/>
      <c r="K93" s="30"/>
      <c r="L93" s="30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8" x14ac:dyDescent="0.3">
      <c r="A94" s="5"/>
      <c r="B94" s="5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8" x14ac:dyDescent="0.3">
      <c r="A95" s="5"/>
      <c r="B95" s="5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8" x14ac:dyDescent="0.3">
      <c r="A96" s="5"/>
      <c r="B96" s="5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3">
      <c r="A97" s="5"/>
      <c r="B97" s="5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x14ac:dyDescent="0.3">
      <c r="A98" s="5"/>
      <c r="B98" s="5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x14ac:dyDescent="0.3">
      <c r="A99" s="5"/>
      <c r="B99" s="5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x14ac:dyDescent="0.3">
      <c r="A100" s="5"/>
      <c r="B100" s="5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x14ac:dyDescent="0.3">
      <c r="A101" s="5"/>
      <c r="B101" s="5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x14ac:dyDescent="0.3">
      <c r="A102" s="5"/>
      <c r="B102" s="5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x14ac:dyDescent="0.3">
      <c r="A103" s="5"/>
      <c r="B103" s="5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x14ac:dyDescent="0.3">
      <c r="A104" s="5"/>
      <c r="B104" s="5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x14ac:dyDescent="0.3">
      <c r="A105" s="5"/>
      <c r="B105" s="5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3">
      <c r="A106" s="5"/>
      <c r="B106" s="5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x14ac:dyDescent="0.3">
      <c r="A107" s="5"/>
      <c r="B107" s="5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3">
      <c r="A108" s="5"/>
      <c r="B108" s="5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x14ac:dyDescent="0.3">
      <c r="A109" s="5"/>
      <c r="B109" s="5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3">
      <c r="A110" s="5"/>
      <c r="B110" s="5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3">
      <c r="A111" s="5"/>
      <c r="B111" s="5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x14ac:dyDescent="0.3">
      <c r="A112" s="5"/>
      <c r="B112" s="5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x14ac:dyDescent="0.3">
      <c r="A113" s="5"/>
      <c r="B113" s="5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x14ac:dyDescent="0.3">
      <c r="A114" s="5"/>
      <c r="B114" s="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</sheetData>
  <mergeCells count="2">
    <mergeCell ref="F3:J3"/>
    <mergeCell ref="N3:Z3"/>
  </mergeCells>
  <pageMargins left="0.7" right="0.7" top="0.75" bottom="0.75" header="0.3" footer="0.3"/>
  <pageSetup scale="23" orientation="portrait" r:id="rId1"/>
  <headerFooter>
    <oddHeader>&amp;RAttachment STF-3-1</oddHeader>
  </headerFooter>
  <ignoredErrors>
    <ignoredError sqref="B9:B44 B53:B7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1DC66-AB44-4D45-ABED-7F4F96D3182D}">
  <dimension ref="A1:AB114"/>
  <sheetViews>
    <sheetView showGridLines="0" zoomScale="55" zoomScaleNormal="55" workbookViewId="0"/>
  </sheetViews>
  <sheetFormatPr defaultColWidth="8.88671875" defaultRowHeight="15.6" x14ac:dyDescent="0.3"/>
  <cols>
    <col min="1" max="1" width="57.33203125" style="31" bestFit="1" customWidth="1"/>
    <col min="2" max="2" width="29.33203125" style="31" customWidth="1"/>
    <col min="3" max="3" width="2.6640625" style="31" customWidth="1"/>
    <col min="4" max="4" width="49.6640625" style="31" bestFit="1" customWidth="1"/>
    <col min="5" max="5" width="10.5546875" style="31" customWidth="1"/>
    <col min="6" max="6" width="11.6640625" style="31" bestFit="1" customWidth="1"/>
    <col min="7" max="7" width="2.88671875" style="31" customWidth="1"/>
    <col min="8" max="8" width="11.88671875" style="31" customWidth="1"/>
    <col min="9" max="9" width="2.88671875" style="31" customWidth="1"/>
    <col min="10" max="10" width="11.44140625" style="31" bestFit="1" customWidth="1"/>
    <col min="11" max="11" width="4" style="31" customWidth="1"/>
    <col min="12" max="12" width="11.44140625" style="31" bestFit="1" customWidth="1"/>
    <col min="13" max="13" width="4.88671875" style="31" customWidth="1"/>
    <col min="14" max="26" width="12.109375" style="31" customWidth="1"/>
    <col min="27" max="27" width="12.44140625" style="31" bestFit="1" customWidth="1"/>
    <col min="28" max="28" width="31.6640625" style="31" bestFit="1" customWidth="1"/>
    <col min="29" max="16384" width="8.88671875" style="31"/>
  </cols>
  <sheetData>
    <row r="1" spans="1:26" x14ac:dyDescent="0.3">
      <c r="A1" s="57" t="s">
        <v>82</v>
      </c>
      <c r="B1" s="58"/>
    </row>
    <row r="2" spans="1:26" ht="16.2" thickBot="1" x14ac:dyDescent="0.35">
      <c r="A2" s="47" t="s">
        <v>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16.2" thickBot="1" x14ac:dyDescent="0.35">
      <c r="D3" s="48"/>
      <c r="F3" s="109" t="s">
        <v>20</v>
      </c>
      <c r="G3" s="110"/>
      <c r="H3" s="111"/>
      <c r="I3" s="111"/>
      <c r="J3" s="112"/>
      <c r="K3" s="49"/>
      <c r="L3" s="50" t="s">
        <v>21</v>
      </c>
      <c r="N3" s="116" t="s">
        <v>21</v>
      </c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7"/>
    </row>
    <row r="4" spans="1:26" x14ac:dyDescent="0.3">
      <c r="A4" s="33" t="s">
        <v>23</v>
      </c>
      <c r="B4" s="33" t="s">
        <v>19</v>
      </c>
      <c r="C4" s="33"/>
      <c r="D4" s="33" t="s">
        <v>30</v>
      </c>
      <c r="E4" s="33"/>
      <c r="F4" s="33">
        <v>2018</v>
      </c>
      <c r="G4" s="33"/>
      <c r="H4" s="33">
        <v>2019</v>
      </c>
      <c r="I4" s="33"/>
      <c r="J4" s="33">
        <v>2020</v>
      </c>
      <c r="K4" s="41"/>
      <c r="L4" s="51">
        <v>2021</v>
      </c>
      <c r="M4" s="41"/>
      <c r="N4" s="59">
        <f>'Hatch 1'!N4</f>
        <v>44531</v>
      </c>
      <c r="O4" s="59">
        <f>'Hatch 1'!O4</f>
        <v>44562</v>
      </c>
      <c r="P4" s="59">
        <f>'Hatch 1'!P4</f>
        <v>44593</v>
      </c>
      <c r="Q4" s="59">
        <f>'Hatch 1'!Q4</f>
        <v>44621</v>
      </c>
      <c r="R4" s="59">
        <f>'Hatch 1'!R4</f>
        <v>44652</v>
      </c>
      <c r="S4" s="59">
        <f>'Hatch 1'!S4</f>
        <v>44682</v>
      </c>
      <c r="T4" s="59">
        <f>'Hatch 1'!T4</f>
        <v>44713</v>
      </c>
      <c r="U4" s="59">
        <f>'Hatch 1'!U4</f>
        <v>44743</v>
      </c>
      <c r="V4" s="59">
        <f>'Hatch 1'!V4</f>
        <v>44774</v>
      </c>
      <c r="W4" s="59">
        <f>'Hatch 1'!W4</f>
        <v>44805</v>
      </c>
      <c r="X4" s="59">
        <f>'Hatch 1'!X4</f>
        <v>44835</v>
      </c>
      <c r="Y4" s="59">
        <f>'Hatch 1'!Y4</f>
        <v>44866</v>
      </c>
      <c r="Z4" s="33" t="s">
        <v>18</v>
      </c>
    </row>
    <row r="5" spans="1:26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52"/>
      <c r="M5" s="52"/>
      <c r="N5" s="34"/>
      <c r="O5" s="34"/>
      <c r="P5" s="60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x14ac:dyDescent="0.3">
      <c r="B6" s="30"/>
      <c r="C6" s="30"/>
      <c r="D6" s="30"/>
      <c r="E6" s="30"/>
      <c r="F6" s="30"/>
      <c r="G6" s="30"/>
      <c r="H6" s="30"/>
      <c r="I6" s="30"/>
      <c r="J6" s="30"/>
      <c r="K6" s="30"/>
      <c r="L6" s="40"/>
      <c r="M6" s="40"/>
    </row>
    <row r="7" spans="1:26" x14ac:dyDescent="0.3">
      <c r="A7" s="3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26" x14ac:dyDescent="0.3">
      <c r="A8" s="3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26" x14ac:dyDescent="0.3">
      <c r="A9" s="39" t="s">
        <v>22</v>
      </c>
      <c r="B9" s="39" t="s">
        <v>0</v>
      </c>
      <c r="C9" s="30"/>
      <c r="D9" s="30" t="s">
        <v>31</v>
      </c>
      <c r="E9" s="30"/>
      <c r="F9" s="53">
        <v>676.30790999999965</v>
      </c>
      <c r="G9" s="44"/>
      <c r="H9" s="53">
        <v>1011.3312800000007</v>
      </c>
      <c r="I9" s="44"/>
      <c r="J9" s="53">
        <v>1343.6828499999999</v>
      </c>
      <c r="K9" s="44"/>
      <c r="L9" s="77">
        <v>0</v>
      </c>
      <c r="M9" s="30"/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X9" s="77">
        <v>0</v>
      </c>
      <c r="Y9" s="77">
        <v>0</v>
      </c>
      <c r="Z9" s="77">
        <f>SUM(N9:Y9)</f>
        <v>0</v>
      </c>
    </row>
    <row r="10" spans="1:26" x14ac:dyDescent="0.3">
      <c r="A10" s="39"/>
      <c r="B10" s="39">
        <v>51800020</v>
      </c>
      <c r="C10" s="30"/>
      <c r="D10" s="30" t="s">
        <v>67</v>
      </c>
      <c r="E10" s="30"/>
      <c r="F10" s="76">
        <f>-256.70589+305.32269</f>
        <v>48.616800000000012</v>
      </c>
      <c r="G10" s="62"/>
      <c r="H10" s="76">
        <f>46.57345-1.284</f>
        <v>45.289450000000002</v>
      </c>
      <c r="I10" s="62"/>
      <c r="J10" s="76">
        <v>53.772550000000003</v>
      </c>
      <c r="K10" s="62"/>
      <c r="L10" s="76">
        <v>0</v>
      </c>
      <c r="M10" s="62"/>
      <c r="N10" s="76">
        <v>0</v>
      </c>
      <c r="O10" s="76">
        <v>0</v>
      </c>
      <c r="P10" s="76">
        <v>0</v>
      </c>
      <c r="Q10" s="76">
        <v>0</v>
      </c>
      <c r="R10" s="76">
        <v>0</v>
      </c>
      <c r="S10" s="76">
        <v>0</v>
      </c>
      <c r="T10" s="76">
        <v>0</v>
      </c>
      <c r="U10" s="76">
        <v>0</v>
      </c>
      <c r="V10" s="76">
        <v>0</v>
      </c>
      <c r="W10" s="76">
        <v>0</v>
      </c>
      <c r="X10" s="76">
        <v>0</v>
      </c>
      <c r="Y10" s="76">
        <v>0</v>
      </c>
      <c r="Z10" s="73">
        <f t="shared" ref="Z10:Z46" si="0">SUM(N10:Y10)</f>
        <v>0</v>
      </c>
    </row>
    <row r="11" spans="1:26" x14ac:dyDescent="0.3">
      <c r="A11" s="39"/>
      <c r="B11" s="39" t="s">
        <v>1</v>
      </c>
      <c r="C11" s="30"/>
      <c r="D11" s="30" t="s">
        <v>32</v>
      </c>
      <c r="E11" s="30"/>
      <c r="F11" s="62">
        <v>484.0887400000002</v>
      </c>
      <c r="G11" s="62"/>
      <c r="H11" s="62">
        <v>680.86478000000011</v>
      </c>
      <c r="I11" s="62"/>
      <c r="J11" s="62">
        <v>1142.7929699999995</v>
      </c>
      <c r="K11" s="62"/>
      <c r="L11" s="62">
        <v>0</v>
      </c>
      <c r="M11" s="62"/>
      <c r="N11" s="62">
        <v>0</v>
      </c>
      <c r="O11" s="62">
        <v>0</v>
      </c>
      <c r="P11" s="62">
        <v>0</v>
      </c>
      <c r="Q11" s="62">
        <v>0</v>
      </c>
      <c r="R11" s="62">
        <v>0</v>
      </c>
      <c r="S11" s="62">
        <v>0</v>
      </c>
      <c r="T11" s="62">
        <v>0</v>
      </c>
      <c r="U11" s="62">
        <v>0</v>
      </c>
      <c r="V11" s="62">
        <v>0</v>
      </c>
      <c r="W11" s="62">
        <v>0</v>
      </c>
      <c r="X11" s="62">
        <v>0</v>
      </c>
      <c r="Y11" s="62">
        <v>0</v>
      </c>
      <c r="Z11" s="73">
        <f t="shared" si="0"/>
        <v>0</v>
      </c>
    </row>
    <row r="12" spans="1:26" x14ac:dyDescent="0.3">
      <c r="A12" s="39"/>
      <c r="B12" s="39" t="s">
        <v>2</v>
      </c>
      <c r="C12" s="30"/>
      <c r="D12" s="30" t="s">
        <v>33</v>
      </c>
      <c r="E12" s="30"/>
      <c r="F12" s="62">
        <v>1622.4923900000003</v>
      </c>
      <c r="G12" s="62"/>
      <c r="H12" s="62">
        <v>3164.6771800000001</v>
      </c>
      <c r="I12" s="62"/>
      <c r="J12" s="62">
        <v>1515.6783400000004</v>
      </c>
      <c r="K12" s="62"/>
      <c r="L12" s="62">
        <v>144.22886999999997</v>
      </c>
      <c r="M12" s="62"/>
      <c r="N12" s="62">
        <v>13.615309999999999</v>
      </c>
      <c r="O12" s="62">
        <v>11.359640000000002</v>
      </c>
      <c r="P12" s="62">
        <v>10.660220000000004</v>
      </c>
      <c r="Q12" s="62">
        <v>13.184949999999997</v>
      </c>
      <c r="R12" s="62">
        <v>11.615689999999999</v>
      </c>
      <c r="S12" s="62">
        <v>11.85638</v>
      </c>
      <c r="T12" s="62">
        <v>11.616889999999998</v>
      </c>
      <c r="U12" s="62">
        <v>12.104369999999999</v>
      </c>
      <c r="V12" s="62">
        <v>12.094580000000004</v>
      </c>
      <c r="W12" s="62">
        <v>12.060500000000003</v>
      </c>
      <c r="X12" s="62">
        <v>13.641309999999999</v>
      </c>
      <c r="Y12" s="62">
        <v>13.404549999999999</v>
      </c>
      <c r="Z12" s="73">
        <f t="shared" si="0"/>
        <v>147.21439000000001</v>
      </c>
    </row>
    <row r="13" spans="1:26" x14ac:dyDescent="0.3">
      <c r="A13" s="39"/>
      <c r="B13" s="39" t="s">
        <v>3</v>
      </c>
      <c r="C13" s="30"/>
      <c r="D13" s="30" t="s">
        <v>34</v>
      </c>
      <c r="E13" s="30"/>
      <c r="F13" s="62">
        <v>992.14139999999941</v>
      </c>
      <c r="G13" s="62"/>
      <c r="H13" s="62">
        <f>2282.35109+0.108</f>
        <v>2282.4590900000003</v>
      </c>
      <c r="I13" s="62"/>
      <c r="J13" s="62">
        <v>1716.4839700000023</v>
      </c>
      <c r="K13" s="62"/>
      <c r="L13" s="62">
        <v>121.52679000000001</v>
      </c>
      <c r="M13" s="62"/>
      <c r="N13" s="62">
        <v>9.7365900000000014</v>
      </c>
      <c r="O13" s="62">
        <v>9.8475400000000022</v>
      </c>
      <c r="P13" s="62">
        <v>9.7988499999999998</v>
      </c>
      <c r="Q13" s="62">
        <v>10.390510000000004</v>
      </c>
      <c r="R13" s="62">
        <v>9.8293900000000072</v>
      </c>
      <c r="S13" s="62">
        <v>9.8384800000000023</v>
      </c>
      <c r="T13" s="62">
        <v>12.298100000000007</v>
      </c>
      <c r="U13" s="62">
        <v>10.136089999999999</v>
      </c>
      <c r="V13" s="62">
        <v>10.403430000000006</v>
      </c>
      <c r="W13" s="62">
        <v>9.8296000000000028</v>
      </c>
      <c r="X13" s="62">
        <v>9.838510000000003</v>
      </c>
      <c r="Y13" s="62">
        <v>9.8292600000000032</v>
      </c>
      <c r="Z13" s="73">
        <f t="shared" si="0"/>
        <v>121.77635000000002</v>
      </c>
    </row>
    <row r="14" spans="1:26" x14ac:dyDescent="0.3">
      <c r="A14" s="39"/>
      <c r="B14" s="39">
        <v>52400018</v>
      </c>
      <c r="C14" s="30"/>
      <c r="D14" s="30" t="s">
        <v>68</v>
      </c>
      <c r="E14" s="30"/>
      <c r="F14" s="62">
        <v>293.71708000000001</v>
      </c>
      <c r="G14" s="62"/>
      <c r="H14" s="62">
        <v>282.64578</v>
      </c>
      <c r="I14" s="62"/>
      <c r="J14" s="62">
        <v>265.94408000000004</v>
      </c>
      <c r="K14" s="62"/>
      <c r="L14" s="62">
        <v>272.97163</v>
      </c>
      <c r="M14" s="62"/>
      <c r="N14" s="62">
        <v>22.74858</v>
      </c>
      <c r="O14" s="62">
        <v>23.088769999999997</v>
      </c>
      <c r="P14" s="62">
        <v>23.088769999999997</v>
      </c>
      <c r="Q14" s="62">
        <v>23.088769999999997</v>
      </c>
      <c r="R14" s="62">
        <v>23.088769999999997</v>
      </c>
      <c r="S14" s="62">
        <v>23.088769999999997</v>
      </c>
      <c r="T14" s="62">
        <v>23.088769999999997</v>
      </c>
      <c r="U14" s="62">
        <v>23.088769999999997</v>
      </c>
      <c r="V14" s="62">
        <v>23.088769999999997</v>
      </c>
      <c r="W14" s="62">
        <v>23.088769999999997</v>
      </c>
      <c r="X14" s="62">
        <v>23.088769999999997</v>
      </c>
      <c r="Y14" s="62">
        <v>23.088769999999997</v>
      </c>
      <c r="Z14" s="73">
        <f t="shared" si="0"/>
        <v>276.72505000000007</v>
      </c>
    </row>
    <row r="15" spans="1:26" x14ac:dyDescent="0.3">
      <c r="A15" s="39"/>
      <c r="B15" s="39" t="s">
        <v>4</v>
      </c>
      <c r="C15" s="30"/>
      <c r="D15" s="30" t="s">
        <v>35</v>
      </c>
      <c r="E15" s="30"/>
      <c r="F15" s="62">
        <v>0</v>
      </c>
      <c r="G15" s="62"/>
      <c r="H15" s="62">
        <v>9.8217299999999987</v>
      </c>
      <c r="I15" s="62"/>
      <c r="J15" s="62">
        <v>9.0253300000000003</v>
      </c>
      <c r="K15" s="62"/>
      <c r="L15" s="62">
        <v>0</v>
      </c>
      <c r="M15" s="62"/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73">
        <f t="shared" si="0"/>
        <v>0</v>
      </c>
    </row>
    <row r="16" spans="1:26" x14ac:dyDescent="0.3">
      <c r="A16" s="39"/>
      <c r="B16" s="39">
        <v>52400200</v>
      </c>
      <c r="C16" s="30"/>
      <c r="D16" s="30" t="s">
        <v>69</v>
      </c>
      <c r="E16" s="30"/>
      <c r="F16" s="62">
        <v>3.4547699999999999</v>
      </c>
      <c r="G16" s="62"/>
      <c r="H16" s="62">
        <v>3.9193000000000002</v>
      </c>
      <c r="I16" s="62"/>
      <c r="J16" s="62">
        <v>4.4816700000000003</v>
      </c>
      <c r="K16" s="62"/>
      <c r="L16" s="62">
        <v>4.4743999999999993</v>
      </c>
      <c r="M16" s="62"/>
      <c r="N16" s="62">
        <v>0.67203999999999997</v>
      </c>
      <c r="O16" s="62">
        <v>0.22348000000000001</v>
      </c>
      <c r="P16" s="62">
        <v>0.22348000000000001</v>
      </c>
      <c r="Q16" s="62">
        <v>0.44735999999999998</v>
      </c>
      <c r="R16" s="62">
        <v>0.22348000000000001</v>
      </c>
      <c r="S16" s="62">
        <v>0.22348000000000001</v>
      </c>
      <c r="T16" s="62">
        <v>0.44735999999999998</v>
      </c>
      <c r="U16" s="62">
        <v>0.44735999999999998</v>
      </c>
      <c r="V16" s="62">
        <v>0.44735999999999998</v>
      </c>
      <c r="W16" s="62">
        <v>0.35805000000000003</v>
      </c>
      <c r="X16" s="62">
        <v>0.35805000000000003</v>
      </c>
      <c r="Y16" s="62">
        <v>0.40290000000000004</v>
      </c>
      <c r="Z16" s="73">
        <f t="shared" si="0"/>
        <v>4.4743999999999993</v>
      </c>
    </row>
    <row r="17" spans="1:26" x14ac:dyDescent="0.3">
      <c r="A17" s="39"/>
      <c r="B17" s="39" t="s">
        <v>6</v>
      </c>
      <c r="C17" s="30"/>
      <c r="D17" s="30" t="s">
        <v>37</v>
      </c>
      <c r="E17" s="30"/>
      <c r="F17" s="62">
        <v>-420.24268999999998</v>
      </c>
      <c r="G17" s="62"/>
      <c r="H17" s="62">
        <v>-426.17076000000003</v>
      </c>
      <c r="I17" s="62"/>
      <c r="J17" s="62">
        <v>-431.66521999999998</v>
      </c>
      <c r="K17" s="62"/>
      <c r="L17" s="62">
        <v>-448.93200000000002</v>
      </c>
      <c r="M17" s="62"/>
      <c r="N17" s="62">
        <v>-37.411000000000001</v>
      </c>
      <c r="O17" s="62">
        <v>-38.906999999999996</v>
      </c>
      <c r="P17" s="62">
        <v>-38.906999999999996</v>
      </c>
      <c r="Q17" s="62">
        <v>-38.906999999999996</v>
      </c>
      <c r="R17" s="62">
        <v>-38.906999999999996</v>
      </c>
      <c r="S17" s="62">
        <v>-38.906999999999996</v>
      </c>
      <c r="T17" s="62">
        <v>-38.906999999999996</v>
      </c>
      <c r="U17" s="62">
        <v>-38.906999999999996</v>
      </c>
      <c r="V17" s="62">
        <v>-38.906999999999996</v>
      </c>
      <c r="W17" s="62">
        <v>-38.906999999999996</v>
      </c>
      <c r="X17" s="62">
        <v>-38.906999999999996</v>
      </c>
      <c r="Y17" s="62">
        <v>-38.906999999999996</v>
      </c>
      <c r="Z17" s="73">
        <f t="shared" si="0"/>
        <v>-465.38799999999986</v>
      </c>
    </row>
    <row r="18" spans="1:26" x14ac:dyDescent="0.3">
      <c r="A18" s="39"/>
      <c r="B18" s="39" t="s">
        <v>7</v>
      </c>
      <c r="C18" s="30"/>
      <c r="D18" s="30" t="s">
        <v>38</v>
      </c>
      <c r="E18" s="30"/>
      <c r="F18" s="62">
        <v>-179.51176000000001</v>
      </c>
      <c r="G18" s="62"/>
      <c r="H18" s="62">
        <v>-182.65667999999999</v>
      </c>
      <c r="I18" s="62"/>
      <c r="J18" s="62">
        <v>-188.0444</v>
      </c>
      <c r="K18" s="62"/>
      <c r="L18" s="62">
        <v>-192.696</v>
      </c>
      <c r="M18" s="62"/>
      <c r="N18" s="62">
        <v>-16.058</v>
      </c>
      <c r="O18" s="62">
        <v>-16.556000000000001</v>
      </c>
      <c r="P18" s="62">
        <v>-16.556000000000001</v>
      </c>
      <c r="Q18" s="62">
        <v>-16.556000000000001</v>
      </c>
      <c r="R18" s="62">
        <v>-16.556000000000001</v>
      </c>
      <c r="S18" s="62">
        <v>-16.556000000000001</v>
      </c>
      <c r="T18" s="62">
        <v>-16.556000000000001</v>
      </c>
      <c r="U18" s="62">
        <v>-16.556000000000001</v>
      </c>
      <c r="V18" s="62">
        <v>-16.556000000000001</v>
      </c>
      <c r="W18" s="62">
        <v>-16.556000000000001</v>
      </c>
      <c r="X18" s="62">
        <v>-16.556000000000001</v>
      </c>
      <c r="Y18" s="62">
        <v>-16.556000000000001</v>
      </c>
      <c r="Z18" s="73">
        <f t="shared" si="0"/>
        <v>-198.17400000000004</v>
      </c>
    </row>
    <row r="19" spans="1:26" x14ac:dyDescent="0.3">
      <c r="A19" s="39"/>
      <c r="B19" s="39">
        <v>52500000</v>
      </c>
      <c r="C19" s="30"/>
      <c r="D19" s="30" t="s">
        <v>63</v>
      </c>
      <c r="E19" s="30"/>
      <c r="F19" s="62">
        <v>1.2081899999999999</v>
      </c>
      <c r="G19" s="62"/>
      <c r="H19" s="62">
        <v>4.4816399999999996</v>
      </c>
      <c r="I19" s="62"/>
      <c r="J19" s="62">
        <v>38.939140000000009</v>
      </c>
      <c r="K19" s="62"/>
      <c r="L19" s="62">
        <v>0</v>
      </c>
      <c r="M19" s="62"/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73">
        <f t="shared" si="0"/>
        <v>0</v>
      </c>
    </row>
    <row r="20" spans="1:26" x14ac:dyDescent="0.3">
      <c r="A20" s="39"/>
      <c r="B20" s="39">
        <v>52800000</v>
      </c>
      <c r="C20" s="30"/>
      <c r="D20" s="30" t="s">
        <v>62</v>
      </c>
      <c r="E20" s="30"/>
      <c r="F20" s="62">
        <v>75.232690000000005</v>
      </c>
      <c r="G20" s="62"/>
      <c r="H20" s="62">
        <v>89.121080000000006</v>
      </c>
      <c r="I20" s="62"/>
      <c r="J20" s="62">
        <v>552.98646000000019</v>
      </c>
      <c r="K20" s="62"/>
      <c r="L20" s="62">
        <v>0</v>
      </c>
      <c r="M20" s="62"/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73">
        <f t="shared" si="0"/>
        <v>0</v>
      </c>
    </row>
    <row r="21" spans="1:26" x14ac:dyDescent="0.3">
      <c r="A21" s="39"/>
      <c r="B21" s="39">
        <v>52900000</v>
      </c>
      <c r="C21" s="30"/>
      <c r="D21" s="30" t="s">
        <v>39</v>
      </c>
      <c r="E21" s="30"/>
      <c r="F21" s="62">
        <v>430.09876000000025</v>
      </c>
      <c r="G21" s="62"/>
      <c r="H21" s="62">
        <v>1364.2795799999983</v>
      </c>
      <c r="I21" s="62"/>
      <c r="J21" s="62">
        <v>771.57838999999899</v>
      </c>
      <c r="K21" s="62"/>
      <c r="L21" s="62">
        <v>0</v>
      </c>
      <c r="M21" s="62"/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73">
        <f t="shared" si="0"/>
        <v>0</v>
      </c>
    </row>
    <row r="22" spans="1:26" x14ac:dyDescent="0.3">
      <c r="A22" s="39"/>
      <c r="B22" s="39">
        <v>53000000</v>
      </c>
      <c r="C22" s="30"/>
      <c r="D22" s="30" t="s">
        <v>40</v>
      </c>
      <c r="E22" s="30"/>
      <c r="F22" s="62">
        <v>2239.6607000000008</v>
      </c>
      <c r="G22" s="62"/>
      <c r="H22" s="62">
        <v>10183.252640000006</v>
      </c>
      <c r="I22" s="62"/>
      <c r="J22" s="62">
        <v>3833.7600999999991</v>
      </c>
      <c r="K22" s="62"/>
      <c r="L22" s="62">
        <v>207.37989000000005</v>
      </c>
      <c r="M22" s="62"/>
      <c r="N22" s="62">
        <v>16.590109999999999</v>
      </c>
      <c r="O22" s="62">
        <v>18.943819999999999</v>
      </c>
      <c r="P22" s="62">
        <v>21.64996</v>
      </c>
      <c r="Q22" s="62">
        <v>24.356619999999999</v>
      </c>
      <c r="R22" s="62">
        <v>24.356619999999999</v>
      </c>
      <c r="S22" s="62">
        <v>21.64996</v>
      </c>
      <c r="T22" s="62">
        <v>24.356619999999999</v>
      </c>
      <c r="U22" s="62">
        <v>21.64996</v>
      </c>
      <c r="V22" s="62">
        <v>27.063009999999995</v>
      </c>
      <c r="W22" s="62">
        <v>21.64996</v>
      </c>
      <c r="X22" s="62">
        <v>21.64996</v>
      </c>
      <c r="Y22" s="62">
        <v>21.64996</v>
      </c>
      <c r="Z22" s="73">
        <f t="shared" si="0"/>
        <v>265.56655999999998</v>
      </c>
    </row>
    <row r="23" spans="1:26" x14ac:dyDescent="0.3">
      <c r="A23" s="39"/>
      <c r="B23" s="39">
        <v>53100000</v>
      </c>
      <c r="C23" s="30"/>
      <c r="D23" s="30" t="s">
        <v>41</v>
      </c>
      <c r="E23" s="30"/>
      <c r="F23" s="62">
        <v>1235.2335600000004</v>
      </c>
      <c r="G23" s="62"/>
      <c r="H23" s="62">
        <v>4523.9774300000054</v>
      </c>
      <c r="I23" s="62"/>
      <c r="J23" s="62">
        <v>721.41866999999945</v>
      </c>
      <c r="K23" s="62"/>
      <c r="L23" s="62">
        <v>0</v>
      </c>
      <c r="M23" s="62"/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73">
        <f t="shared" si="0"/>
        <v>0</v>
      </c>
    </row>
    <row r="24" spans="1:26" x14ac:dyDescent="0.3">
      <c r="A24" s="39"/>
      <c r="B24" s="39" t="s">
        <v>8</v>
      </c>
      <c r="C24" s="30"/>
      <c r="D24" s="30" t="s">
        <v>42</v>
      </c>
      <c r="E24" s="30"/>
      <c r="F24" s="62">
        <v>627.98127000000034</v>
      </c>
      <c r="G24" s="62"/>
      <c r="H24" s="62">
        <v>2752.9619399999965</v>
      </c>
      <c r="I24" s="62"/>
      <c r="J24" s="62">
        <v>926.60877999999911</v>
      </c>
      <c r="K24" s="62"/>
      <c r="L24" s="62">
        <v>421.94859000000002</v>
      </c>
      <c r="M24" s="62"/>
      <c r="N24" s="62">
        <v>35.515039999999999</v>
      </c>
      <c r="O24" s="62">
        <v>35.084820000000001</v>
      </c>
      <c r="P24" s="62">
        <v>35.084820000000001</v>
      </c>
      <c r="Q24" s="62">
        <v>35.237789999999997</v>
      </c>
      <c r="R24" s="62">
        <v>35.14141</v>
      </c>
      <c r="S24" s="62">
        <v>35.14141</v>
      </c>
      <c r="T24" s="62">
        <v>35.571649999999991</v>
      </c>
      <c r="U24" s="62">
        <v>35.143980000000006</v>
      </c>
      <c r="V24" s="62">
        <v>35.14141</v>
      </c>
      <c r="W24" s="62">
        <v>35.14141</v>
      </c>
      <c r="X24" s="62">
        <v>35.14141</v>
      </c>
      <c r="Y24" s="62">
        <v>35.140250000000002</v>
      </c>
      <c r="Z24" s="73">
        <f t="shared" si="0"/>
        <v>422.48540000000003</v>
      </c>
    </row>
    <row r="25" spans="1:26" x14ac:dyDescent="0.3">
      <c r="A25" s="39"/>
      <c r="B25" s="39" t="s">
        <v>14</v>
      </c>
      <c r="C25" s="30"/>
      <c r="D25" s="30" t="s">
        <v>43</v>
      </c>
      <c r="E25" s="30"/>
      <c r="F25" s="62">
        <v>-1890.5491100000002</v>
      </c>
      <c r="G25" s="62"/>
      <c r="H25" s="62">
        <v>-916.30792000000008</v>
      </c>
      <c r="I25" s="62"/>
      <c r="J25" s="62">
        <v>-2842.8752200000004</v>
      </c>
      <c r="K25" s="62"/>
      <c r="L25" s="62">
        <v>-638.07299999999998</v>
      </c>
      <c r="M25" s="62"/>
      <c r="N25" s="62">
        <v>32.305999999999997</v>
      </c>
      <c r="O25" s="62">
        <v>32.305999999999997</v>
      </c>
      <c r="P25" s="62">
        <v>32.305999999999997</v>
      </c>
      <c r="Q25" s="62">
        <v>-1013.532</v>
      </c>
      <c r="R25" s="62">
        <v>32.305999999999997</v>
      </c>
      <c r="S25" s="62">
        <v>52.399000000000001</v>
      </c>
      <c r="T25" s="62">
        <v>32.305999999999997</v>
      </c>
      <c r="U25" s="62">
        <v>32.305999999999997</v>
      </c>
      <c r="V25" s="62">
        <v>32.305999999999997</v>
      </c>
      <c r="W25" s="62">
        <v>32.305999999999997</v>
      </c>
      <c r="X25" s="62">
        <v>32.305999999999997</v>
      </c>
      <c r="Y25" s="62">
        <v>32.305999999999997</v>
      </c>
      <c r="Z25" s="73">
        <f t="shared" si="0"/>
        <v>-638.07299999999975</v>
      </c>
    </row>
    <row r="26" spans="1:26" x14ac:dyDescent="0.3">
      <c r="A26" s="39"/>
      <c r="B26" s="39">
        <v>56200113</v>
      </c>
      <c r="C26" s="30"/>
      <c r="D26" s="30" t="s">
        <v>70</v>
      </c>
      <c r="E26" s="30"/>
      <c r="F26" s="62">
        <v>0.28114</v>
      </c>
      <c r="G26" s="62"/>
      <c r="H26" s="62">
        <v>1.9730000000000001E-2</v>
      </c>
      <c r="I26" s="62"/>
      <c r="J26" s="62">
        <v>5.2897500000000006</v>
      </c>
      <c r="K26" s="62"/>
      <c r="L26" s="62">
        <v>0</v>
      </c>
      <c r="M26" s="62"/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73">
        <f t="shared" si="0"/>
        <v>0</v>
      </c>
    </row>
    <row r="27" spans="1:26" x14ac:dyDescent="0.3">
      <c r="A27" s="39"/>
      <c r="B27" s="39">
        <v>56900010</v>
      </c>
      <c r="C27" s="30"/>
      <c r="D27" s="30" t="s">
        <v>71</v>
      </c>
      <c r="E27" s="30"/>
      <c r="F27" s="62">
        <v>18.693320000000011</v>
      </c>
      <c r="G27" s="62"/>
      <c r="H27" s="62">
        <v>283.19606999999996</v>
      </c>
      <c r="I27" s="62"/>
      <c r="J27" s="62">
        <v>12.786119999999995</v>
      </c>
      <c r="K27" s="62"/>
      <c r="L27" s="62">
        <v>0</v>
      </c>
      <c r="M27" s="62"/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73">
        <f t="shared" si="0"/>
        <v>0</v>
      </c>
    </row>
    <row r="28" spans="1:26" x14ac:dyDescent="0.3">
      <c r="A28" s="39"/>
      <c r="B28" s="39">
        <v>57000904</v>
      </c>
      <c r="C28" s="30"/>
      <c r="D28" s="30" t="s">
        <v>73</v>
      </c>
      <c r="E28" s="30"/>
      <c r="F28" s="62">
        <v>104.35120000000008</v>
      </c>
      <c r="G28" s="62"/>
      <c r="H28" s="62">
        <v>87.345850000000013</v>
      </c>
      <c r="I28" s="62"/>
      <c r="J28" s="62">
        <v>69.028890000000104</v>
      </c>
      <c r="K28" s="62"/>
      <c r="L28" s="62">
        <v>85.593369999999993</v>
      </c>
      <c r="M28" s="62"/>
      <c r="N28" s="62">
        <v>7.2780599999999991</v>
      </c>
      <c r="O28" s="62">
        <v>7.3050900000000007</v>
      </c>
      <c r="P28" s="62">
        <v>6.6948100000000004</v>
      </c>
      <c r="Q28" s="62">
        <v>7.9243099999999975</v>
      </c>
      <c r="R28" s="62">
        <v>7.191259999999998</v>
      </c>
      <c r="S28" s="62">
        <v>7.3834899999999974</v>
      </c>
      <c r="T28" s="62">
        <v>7.1837200000000001</v>
      </c>
      <c r="U28" s="62">
        <v>7.5814500000000011</v>
      </c>
      <c r="V28" s="62">
        <v>7.4849499999999995</v>
      </c>
      <c r="W28" s="62">
        <v>7.3052399999999995</v>
      </c>
      <c r="X28" s="62">
        <v>7.5121600000000006</v>
      </c>
      <c r="Y28" s="62">
        <v>7.278430000000002</v>
      </c>
      <c r="Z28" s="73">
        <f t="shared" si="0"/>
        <v>88.122969999999995</v>
      </c>
    </row>
    <row r="29" spans="1:26" x14ac:dyDescent="0.3">
      <c r="A29" s="39"/>
      <c r="B29" s="39">
        <v>59200903</v>
      </c>
      <c r="C29" s="30"/>
      <c r="D29" s="30" t="s">
        <v>74</v>
      </c>
      <c r="E29" s="30"/>
      <c r="F29" s="62">
        <v>0</v>
      </c>
      <c r="G29" s="62"/>
      <c r="H29" s="62">
        <v>1.7594400000000001</v>
      </c>
      <c r="I29" s="62"/>
      <c r="J29" s="62">
        <v>0</v>
      </c>
      <c r="K29" s="62"/>
      <c r="L29" s="62">
        <v>0</v>
      </c>
      <c r="M29" s="62"/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73">
        <f t="shared" si="0"/>
        <v>0</v>
      </c>
    </row>
    <row r="30" spans="1:26" x14ac:dyDescent="0.3">
      <c r="A30" s="39"/>
      <c r="B30" s="63">
        <v>92000000</v>
      </c>
      <c r="C30" s="30"/>
      <c r="D30" s="30" t="s">
        <v>44</v>
      </c>
      <c r="E30" s="30"/>
      <c r="F30" s="62">
        <v>0</v>
      </c>
      <c r="G30" s="62"/>
      <c r="H30" s="62">
        <v>39.75</v>
      </c>
      <c r="I30" s="62"/>
      <c r="J30" s="62">
        <v>0</v>
      </c>
      <c r="K30" s="62"/>
      <c r="L30" s="62">
        <v>0</v>
      </c>
      <c r="M30" s="62"/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0</v>
      </c>
      <c r="Z30" s="73">
        <f t="shared" si="0"/>
        <v>0</v>
      </c>
    </row>
    <row r="31" spans="1:26" x14ac:dyDescent="0.3">
      <c r="A31" s="39"/>
      <c r="B31" s="39" t="s">
        <v>10</v>
      </c>
      <c r="C31" s="30"/>
      <c r="D31" s="30" t="s">
        <v>45</v>
      </c>
      <c r="E31" s="30"/>
      <c r="F31" s="62">
        <v>-417.41399999999999</v>
      </c>
      <c r="G31" s="62"/>
      <c r="H31" s="62">
        <v>-317.85899999999998</v>
      </c>
      <c r="I31" s="62"/>
      <c r="J31" s="62">
        <v>-550.65499999999997</v>
      </c>
      <c r="K31" s="62"/>
      <c r="L31" s="62">
        <v>-500.36399999999998</v>
      </c>
      <c r="M31" s="62"/>
      <c r="N31" s="62">
        <v>-41.697000000000003</v>
      </c>
      <c r="O31" s="62">
        <v>-41.697000000000003</v>
      </c>
      <c r="P31" s="62">
        <v>-41.697000000000003</v>
      </c>
      <c r="Q31" s="62">
        <v>-41.697000000000003</v>
      </c>
      <c r="R31" s="62">
        <v>-41.697000000000003</v>
      </c>
      <c r="S31" s="62">
        <v>-41.697000000000003</v>
      </c>
      <c r="T31" s="62">
        <v>-41.697000000000003</v>
      </c>
      <c r="U31" s="62">
        <v>-41.697000000000003</v>
      </c>
      <c r="V31" s="62">
        <v>-41.697000000000003</v>
      </c>
      <c r="W31" s="62">
        <v>-41.697000000000003</v>
      </c>
      <c r="X31" s="62">
        <v>-41.697000000000003</v>
      </c>
      <c r="Y31" s="62">
        <v>-41.697000000000003</v>
      </c>
      <c r="Z31" s="73">
        <f t="shared" si="0"/>
        <v>-500.36400000000003</v>
      </c>
    </row>
    <row r="32" spans="1:26" x14ac:dyDescent="0.3">
      <c r="A32" s="39"/>
      <c r="B32" s="39">
        <v>92100000</v>
      </c>
      <c r="C32" s="30"/>
      <c r="D32" s="30" t="s">
        <v>46</v>
      </c>
      <c r="E32" s="30"/>
      <c r="F32" s="62">
        <v>22.474149999999998</v>
      </c>
      <c r="G32" s="62"/>
      <c r="H32" s="62">
        <v>5.2432699999999999</v>
      </c>
      <c r="I32" s="62"/>
      <c r="J32" s="62">
        <v>3.8311599999999997</v>
      </c>
      <c r="K32" s="62"/>
      <c r="L32" s="62">
        <v>0</v>
      </c>
      <c r="M32" s="62"/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73">
        <f t="shared" si="0"/>
        <v>0</v>
      </c>
    </row>
    <row r="33" spans="1:26" x14ac:dyDescent="0.3">
      <c r="A33" s="39"/>
      <c r="B33" s="39" t="s">
        <v>11</v>
      </c>
      <c r="C33" s="30"/>
      <c r="D33" s="30" t="s">
        <v>47</v>
      </c>
      <c r="E33" s="30"/>
      <c r="F33" s="62">
        <v>-139.136</v>
      </c>
      <c r="G33" s="62"/>
      <c r="H33" s="62">
        <v>-105.952</v>
      </c>
      <c r="I33" s="62"/>
      <c r="J33" s="62">
        <v>-183.53</v>
      </c>
      <c r="K33" s="62"/>
      <c r="L33" s="62">
        <v>-166.78800000000001</v>
      </c>
      <c r="M33" s="62"/>
      <c r="N33" s="62">
        <v>-13.898999999999999</v>
      </c>
      <c r="O33" s="62">
        <v>-13.898999999999999</v>
      </c>
      <c r="P33" s="62">
        <v>-13.898999999999999</v>
      </c>
      <c r="Q33" s="62">
        <v>-13.898999999999999</v>
      </c>
      <c r="R33" s="62">
        <v>-13.898999999999999</v>
      </c>
      <c r="S33" s="62">
        <v>-13.898999999999999</v>
      </c>
      <c r="T33" s="62">
        <v>-13.898999999999999</v>
      </c>
      <c r="U33" s="62">
        <v>-13.898999999999999</v>
      </c>
      <c r="V33" s="62">
        <v>-13.898999999999999</v>
      </c>
      <c r="W33" s="62">
        <v>-13.898999999999999</v>
      </c>
      <c r="X33" s="62">
        <v>-13.898999999999999</v>
      </c>
      <c r="Y33" s="62">
        <v>-13.898999999999999</v>
      </c>
      <c r="Z33" s="73">
        <f t="shared" si="0"/>
        <v>-166.78799999999998</v>
      </c>
    </row>
    <row r="34" spans="1:26" x14ac:dyDescent="0.3">
      <c r="A34" s="39"/>
      <c r="B34" s="39">
        <v>92300000</v>
      </c>
      <c r="C34" s="30"/>
      <c r="D34" s="30" t="s">
        <v>78</v>
      </c>
      <c r="E34" s="30"/>
      <c r="F34" s="62">
        <v>0.94517999999999991</v>
      </c>
      <c r="G34" s="62"/>
      <c r="H34" s="62">
        <v>0</v>
      </c>
      <c r="I34" s="62"/>
      <c r="J34" s="62">
        <v>15.638999999999999</v>
      </c>
      <c r="K34" s="62"/>
      <c r="L34" s="62">
        <v>0</v>
      </c>
      <c r="M34" s="62"/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73">
        <f t="shared" si="0"/>
        <v>0</v>
      </c>
    </row>
    <row r="35" spans="1:26" x14ac:dyDescent="0.3">
      <c r="A35" s="39"/>
      <c r="B35" s="39">
        <v>92300019</v>
      </c>
      <c r="C35" s="30"/>
      <c r="D35" s="30" t="s">
        <v>35</v>
      </c>
      <c r="E35" s="30"/>
      <c r="F35" s="62">
        <f>11.66276-96.785</f>
        <v>-85.122239999999991</v>
      </c>
      <c r="G35" s="62"/>
      <c r="H35" s="62">
        <v>0</v>
      </c>
      <c r="I35" s="62"/>
      <c r="J35" s="62">
        <v>0</v>
      </c>
      <c r="K35" s="62"/>
      <c r="L35" s="62">
        <v>0</v>
      </c>
      <c r="M35" s="62"/>
      <c r="N35" s="62">
        <v>0</v>
      </c>
      <c r="O35" s="62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62">
        <v>0</v>
      </c>
      <c r="W35" s="62">
        <v>0</v>
      </c>
      <c r="X35" s="62">
        <v>0</v>
      </c>
      <c r="Y35" s="62">
        <v>0</v>
      </c>
      <c r="Z35" s="73">
        <f t="shared" si="0"/>
        <v>0</v>
      </c>
    </row>
    <row r="36" spans="1:26" x14ac:dyDescent="0.3">
      <c r="A36" s="39"/>
      <c r="B36" s="39" t="s">
        <v>12</v>
      </c>
      <c r="C36" s="30"/>
      <c r="D36" s="30" t="s">
        <v>48</v>
      </c>
      <c r="E36" s="30"/>
      <c r="F36" s="62">
        <v>-417.41399999999999</v>
      </c>
      <c r="G36" s="62"/>
      <c r="H36" s="62">
        <v>-317.85899999999998</v>
      </c>
      <c r="I36" s="62"/>
      <c r="J36" s="62">
        <v>-550.65499999999997</v>
      </c>
      <c r="K36" s="62"/>
      <c r="L36" s="62">
        <v>-500.36399999999998</v>
      </c>
      <c r="M36" s="62"/>
      <c r="N36" s="62">
        <v>-41.697000000000003</v>
      </c>
      <c r="O36" s="62">
        <v>-41.697000000000003</v>
      </c>
      <c r="P36" s="62">
        <v>-41.697000000000003</v>
      </c>
      <c r="Q36" s="62">
        <v>-41.697000000000003</v>
      </c>
      <c r="R36" s="62">
        <v>-41.697000000000003</v>
      </c>
      <c r="S36" s="62">
        <v>-41.697000000000003</v>
      </c>
      <c r="T36" s="62">
        <v>-41.697000000000003</v>
      </c>
      <c r="U36" s="62">
        <v>-41.697000000000003</v>
      </c>
      <c r="V36" s="62">
        <v>-41.697000000000003</v>
      </c>
      <c r="W36" s="62">
        <v>-41.697000000000003</v>
      </c>
      <c r="X36" s="62">
        <v>-41.697000000000003</v>
      </c>
      <c r="Y36" s="62">
        <v>-41.697000000000003</v>
      </c>
      <c r="Z36" s="73">
        <f t="shared" si="0"/>
        <v>-500.36400000000003</v>
      </c>
    </row>
    <row r="37" spans="1:26" x14ac:dyDescent="0.3">
      <c r="A37" s="39"/>
      <c r="B37" s="39" t="s">
        <v>15</v>
      </c>
      <c r="C37" s="30"/>
      <c r="D37" s="30" t="s">
        <v>49</v>
      </c>
      <c r="E37" s="30"/>
      <c r="F37" s="62">
        <v>-480.99498999999997</v>
      </c>
      <c r="G37" s="62"/>
      <c r="H37" s="62">
        <v>-26.919640000000001</v>
      </c>
      <c r="I37" s="62"/>
      <c r="J37" s="62">
        <v>-1068.45408</v>
      </c>
      <c r="K37" s="62"/>
      <c r="L37" s="62">
        <v>206.684</v>
      </c>
      <c r="M37" s="62"/>
      <c r="N37" s="62">
        <v>67.144999999999996</v>
      </c>
      <c r="O37" s="62">
        <v>67.144999999999996</v>
      </c>
      <c r="P37" s="62">
        <v>67.144999999999996</v>
      </c>
      <c r="Q37" s="62">
        <v>-526.77</v>
      </c>
      <c r="R37" s="62">
        <v>69.16</v>
      </c>
      <c r="S37" s="62">
        <v>69.884</v>
      </c>
      <c r="T37" s="62">
        <v>69.16</v>
      </c>
      <c r="U37" s="62">
        <v>69.16</v>
      </c>
      <c r="V37" s="62">
        <v>69.16</v>
      </c>
      <c r="W37" s="62">
        <v>69.16</v>
      </c>
      <c r="X37" s="62">
        <v>69.16</v>
      </c>
      <c r="Y37" s="62">
        <v>69.16</v>
      </c>
      <c r="Z37" s="73">
        <f t="shared" si="0"/>
        <v>228.66900000000004</v>
      </c>
    </row>
    <row r="38" spans="1:26" x14ac:dyDescent="0.3">
      <c r="A38" s="39"/>
      <c r="B38" s="39" t="s">
        <v>16</v>
      </c>
      <c r="C38" s="30"/>
      <c r="D38" s="30" t="s">
        <v>50</v>
      </c>
      <c r="E38" s="30"/>
      <c r="F38" s="62">
        <v>-538.00039000000004</v>
      </c>
      <c r="G38" s="62"/>
      <c r="H38" s="62">
        <v>-227.72516000000002</v>
      </c>
      <c r="I38" s="62"/>
      <c r="J38" s="62">
        <v>-843.76198999999997</v>
      </c>
      <c r="K38" s="62"/>
      <c r="L38" s="62">
        <v>-132.32</v>
      </c>
      <c r="M38" s="62"/>
      <c r="N38" s="62">
        <v>17.288</v>
      </c>
      <c r="O38" s="62">
        <v>17.288</v>
      </c>
      <c r="P38" s="62">
        <v>17.288</v>
      </c>
      <c r="Q38" s="62">
        <v>-330.26600000000002</v>
      </c>
      <c r="R38" s="62">
        <v>17.288</v>
      </c>
      <c r="S38" s="62">
        <v>25.065999999999999</v>
      </c>
      <c r="T38" s="62">
        <v>17.288</v>
      </c>
      <c r="U38" s="62">
        <v>17.288</v>
      </c>
      <c r="V38" s="62">
        <v>17.288</v>
      </c>
      <c r="W38" s="62">
        <v>17.288</v>
      </c>
      <c r="X38" s="62">
        <v>17.288</v>
      </c>
      <c r="Y38" s="62">
        <v>17.288</v>
      </c>
      <c r="Z38" s="73">
        <f t="shared" si="0"/>
        <v>-132.31999999999996</v>
      </c>
    </row>
    <row r="39" spans="1:26" x14ac:dyDescent="0.3">
      <c r="A39" s="39"/>
      <c r="B39" s="39" t="s">
        <v>17</v>
      </c>
      <c r="C39" s="30"/>
      <c r="D39" s="30" t="s">
        <v>51</v>
      </c>
      <c r="E39" s="30"/>
      <c r="F39" s="62">
        <v>147.07488000000001</v>
      </c>
      <c r="G39" s="62"/>
      <c r="H39" s="62">
        <v>146.39224999999999</v>
      </c>
      <c r="I39" s="62"/>
      <c r="J39" s="62">
        <v>104.65706</v>
      </c>
      <c r="K39" s="62"/>
      <c r="L39" s="62">
        <v>276.14400000000001</v>
      </c>
      <c r="M39" s="62"/>
      <c r="N39" s="62">
        <v>23.012</v>
      </c>
      <c r="O39" s="62">
        <v>23.012</v>
      </c>
      <c r="P39" s="62">
        <v>23.012</v>
      </c>
      <c r="Q39" s="62">
        <v>23.012</v>
      </c>
      <c r="R39" s="62">
        <v>23.012</v>
      </c>
      <c r="S39" s="62">
        <v>23.012</v>
      </c>
      <c r="T39" s="62">
        <v>23.012</v>
      </c>
      <c r="U39" s="62">
        <v>23.012</v>
      </c>
      <c r="V39" s="62">
        <v>23.012</v>
      </c>
      <c r="W39" s="62">
        <v>23.012</v>
      </c>
      <c r="X39" s="62">
        <v>23.012</v>
      </c>
      <c r="Y39" s="62">
        <v>23.012</v>
      </c>
      <c r="Z39" s="73">
        <f t="shared" si="0"/>
        <v>276.14400000000001</v>
      </c>
    </row>
    <row r="40" spans="1:26" x14ac:dyDescent="0.3">
      <c r="A40" s="39"/>
      <c r="B40" s="39" t="s">
        <v>13</v>
      </c>
      <c r="C40" s="30"/>
      <c r="D40" s="30" t="s">
        <v>52</v>
      </c>
      <c r="E40" s="30"/>
      <c r="F40" s="62">
        <v>-417.41399999999999</v>
      </c>
      <c r="G40" s="62"/>
      <c r="H40" s="62">
        <v>-317.85899999999998</v>
      </c>
      <c r="I40" s="62"/>
      <c r="J40" s="62">
        <v>-550.65499999999997</v>
      </c>
      <c r="K40" s="62"/>
      <c r="L40" s="62">
        <v>-500.36399999999998</v>
      </c>
      <c r="M40" s="62"/>
      <c r="N40" s="62">
        <v>-41.697000000000003</v>
      </c>
      <c r="O40" s="62">
        <v>-41.697000000000003</v>
      </c>
      <c r="P40" s="62">
        <v>-41.697000000000003</v>
      </c>
      <c r="Q40" s="62">
        <v>-41.697000000000003</v>
      </c>
      <c r="R40" s="62">
        <v>-41.697000000000003</v>
      </c>
      <c r="S40" s="62">
        <v>-41.697000000000003</v>
      </c>
      <c r="T40" s="62">
        <v>-41.697000000000003</v>
      </c>
      <c r="U40" s="62">
        <v>-41.697000000000003</v>
      </c>
      <c r="V40" s="62">
        <v>-41.697000000000003</v>
      </c>
      <c r="W40" s="62">
        <v>-41.697000000000003</v>
      </c>
      <c r="X40" s="62">
        <v>-41.697000000000003</v>
      </c>
      <c r="Y40" s="62">
        <v>-41.697000000000003</v>
      </c>
      <c r="Z40" s="73">
        <f t="shared" si="0"/>
        <v>-500.36400000000003</v>
      </c>
    </row>
    <row r="41" spans="1:26" x14ac:dyDescent="0.3">
      <c r="A41" s="39"/>
      <c r="B41" s="39">
        <v>92600914</v>
      </c>
      <c r="C41" s="30"/>
      <c r="D41" s="30" t="s">
        <v>53</v>
      </c>
      <c r="E41" s="30"/>
      <c r="F41" s="62">
        <v>-35.991599999999998</v>
      </c>
      <c r="G41" s="62"/>
      <c r="H41" s="62">
        <v>-48.798859999999998</v>
      </c>
      <c r="I41" s="62"/>
      <c r="J41" s="62">
        <v>-54.46696</v>
      </c>
      <c r="K41" s="62"/>
      <c r="L41" s="62">
        <v>-74.642540000000011</v>
      </c>
      <c r="M41" s="62"/>
      <c r="N41" s="62">
        <v>-6.3232400000000002</v>
      </c>
      <c r="O41" s="62">
        <v>-6.4048999999999996</v>
      </c>
      <c r="P41" s="62">
        <v>-5.7758500000000002</v>
      </c>
      <c r="Q41" s="62">
        <v>-6.5807600000000006</v>
      </c>
      <c r="R41" s="62">
        <v>-6.32456</v>
      </c>
      <c r="S41" s="62">
        <v>-6.5353699999999995</v>
      </c>
      <c r="T41" s="62">
        <v>-6.32456</v>
      </c>
      <c r="U41" s="62">
        <v>-6.54894</v>
      </c>
      <c r="V41" s="62">
        <v>-6.6020200000000004</v>
      </c>
      <c r="W41" s="62">
        <v>-6.3763399999999999</v>
      </c>
      <c r="X41" s="62">
        <v>-6.5888800000000005</v>
      </c>
      <c r="Y41" s="62">
        <v>-6.3763399999999999</v>
      </c>
      <c r="Z41" s="73">
        <f t="shared" si="0"/>
        <v>-76.76176000000001</v>
      </c>
    </row>
    <row r="42" spans="1:26" x14ac:dyDescent="0.3">
      <c r="A42" s="39"/>
      <c r="B42" s="39">
        <v>92600996</v>
      </c>
      <c r="C42" s="30"/>
      <c r="D42" s="30" t="s">
        <v>54</v>
      </c>
      <c r="E42" s="30"/>
      <c r="F42" s="62">
        <v>115.36571000000001</v>
      </c>
      <c r="G42" s="62"/>
      <c r="H42" s="62">
        <v>120.21267000000002</v>
      </c>
      <c r="I42" s="62"/>
      <c r="J42" s="62">
        <v>95.877870000000016</v>
      </c>
      <c r="K42" s="62"/>
      <c r="L42" s="62">
        <v>122.98310000000001</v>
      </c>
      <c r="M42" s="62"/>
      <c r="N42" s="62">
        <v>10.418340000000001</v>
      </c>
      <c r="O42" s="62">
        <v>10.552860000000001</v>
      </c>
      <c r="P42" s="62">
        <v>9.5164400000000011</v>
      </c>
      <c r="Q42" s="62">
        <v>10.84263</v>
      </c>
      <c r="R42" s="62">
        <v>10.42051</v>
      </c>
      <c r="S42" s="62">
        <v>10.76784</v>
      </c>
      <c r="T42" s="62">
        <v>10.42051</v>
      </c>
      <c r="U42" s="62">
        <v>10.790190000000001</v>
      </c>
      <c r="V42" s="62">
        <v>10.877660000000001</v>
      </c>
      <c r="W42" s="62">
        <v>10.50583</v>
      </c>
      <c r="X42" s="62">
        <v>10.856020000000001</v>
      </c>
      <c r="Y42" s="62">
        <v>10.50583</v>
      </c>
      <c r="Z42" s="73">
        <f t="shared" si="0"/>
        <v>126.47466000000001</v>
      </c>
    </row>
    <row r="43" spans="1:26" x14ac:dyDescent="0.3">
      <c r="A43" s="39"/>
      <c r="B43" s="39" t="s">
        <v>9</v>
      </c>
      <c r="C43" s="30"/>
      <c r="D43" s="30" t="s">
        <v>55</v>
      </c>
      <c r="E43" s="30"/>
      <c r="F43" s="62">
        <v>4.4999999999999998E-2</v>
      </c>
      <c r="G43" s="62"/>
      <c r="H43" s="62">
        <v>0</v>
      </c>
      <c r="I43" s="62"/>
      <c r="J43" s="62">
        <v>0</v>
      </c>
      <c r="K43" s="62"/>
      <c r="L43" s="62">
        <v>0</v>
      </c>
      <c r="M43" s="62"/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  <c r="X43" s="64">
        <v>0</v>
      </c>
      <c r="Y43" s="64">
        <v>0</v>
      </c>
      <c r="Z43" s="73">
        <f t="shared" si="0"/>
        <v>0</v>
      </c>
    </row>
    <row r="44" spans="1:26" x14ac:dyDescent="0.3">
      <c r="A44" s="39"/>
      <c r="B44" s="39">
        <v>93020200</v>
      </c>
      <c r="C44" s="30"/>
      <c r="D44" s="30" t="s">
        <v>75</v>
      </c>
      <c r="E44" s="30"/>
      <c r="F44" s="62">
        <v>6.6669999999999998</v>
      </c>
      <c r="G44" s="62"/>
      <c r="H44" s="62">
        <v>6.6669999999999998</v>
      </c>
      <c r="I44" s="62"/>
      <c r="J44" s="62">
        <v>6.6669999999999998</v>
      </c>
      <c r="K44" s="62"/>
      <c r="L44" s="62">
        <v>0</v>
      </c>
      <c r="M44" s="62"/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4">
        <v>0</v>
      </c>
      <c r="W44" s="64">
        <v>0</v>
      </c>
      <c r="X44" s="64">
        <v>0</v>
      </c>
      <c r="Y44" s="64">
        <v>0</v>
      </c>
      <c r="Z44" s="73">
        <f t="shared" si="0"/>
        <v>0</v>
      </c>
    </row>
    <row r="45" spans="1:26" x14ac:dyDescent="0.3">
      <c r="A45" s="39"/>
      <c r="B45" s="39">
        <v>93100001</v>
      </c>
      <c r="C45" s="30"/>
      <c r="D45" s="30" t="s">
        <v>76</v>
      </c>
      <c r="E45" s="30"/>
      <c r="F45" s="62">
        <v>0</v>
      </c>
      <c r="G45" s="62"/>
      <c r="H45" s="62">
        <v>33.332000000000001</v>
      </c>
      <c r="I45" s="62"/>
      <c r="J45" s="62">
        <v>41.664999999999999</v>
      </c>
      <c r="K45" s="62"/>
      <c r="L45" s="62">
        <v>0</v>
      </c>
      <c r="M45" s="62"/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  <c r="X45" s="64">
        <v>0</v>
      </c>
      <c r="Y45" s="64">
        <v>0</v>
      </c>
      <c r="Z45" s="73">
        <f t="shared" si="0"/>
        <v>0</v>
      </c>
    </row>
    <row r="46" spans="1:26" x14ac:dyDescent="0.3">
      <c r="A46" s="39"/>
      <c r="B46" s="39">
        <v>93500000</v>
      </c>
      <c r="C46" s="30"/>
      <c r="D46" s="30" t="s">
        <v>77</v>
      </c>
      <c r="E46" s="30"/>
      <c r="F46" s="65">
        <v>0</v>
      </c>
      <c r="G46" s="62"/>
      <c r="H46" s="65">
        <v>0</v>
      </c>
      <c r="I46" s="62"/>
      <c r="J46" s="65">
        <v>73.772499999999994</v>
      </c>
      <c r="K46" s="62"/>
      <c r="L46" s="65">
        <v>0</v>
      </c>
      <c r="M46" s="62"/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75">
        <f t="shared" si="0"/>
        <v>0</v>
      </c>
    </row>
    <row r="47" spans="1:26" x14ac:dyDescent="0.3">
      <c r="A47" s="38"/>
      <c r="B47" s="39" t="s">
        <v>18</v>
      </c>
      <c r="C47" s="30"/>
      <c r="D47" s="36"/>
      <c r="E47" s="30"/>
      <c r="F47" s="36">
        <f>SUM(F9:F46)</f>
        <v>4124.3410600000025</v>
      </c>
      <c r="G47" s="36"/>
      <c r="H47" s="36">
        <f>SUM(H9:H46)</f>
        <v>24234.893160000007</v>
      </c>
      <c r="I47" s="36"/>
      <c r="J47" s="36">
        <f>SUM(J9:J46)</f>
        <v>6061.6047799999978</v>
      </c>
      <c r="K47" s="30"/>
      <c r="L47" s="36">
        <f>SUM(L9:L46)</f>
        <v>-1290.6088999999999</v>
      </c>
      <c r="M47" s="30"/>
      <c r="N47" s="36">
        <f t="shared" ref="N47:Z47" si="1">SUM(N9:N46)</f>
        <v>57.542829999999981</v>
      </c>
      <c r="O47" s="36">
        <f t="shared" si="1"/>
        <v>55.299120000000009</v>
      </c>
      <c r="P47" s="36">
        <f t="shared" si="1"/>
        <v>56.2395</v>
      </c>
      <c r="Q47" s="36">
        <f t="shared" si="1"/>
        <v>-1923.11682</v>
      </c>
      <c r="R47" s="36">
        <f t="shared" si="1"/>
        <v>62.855569999999986</v>
      </c>
      <c r="S47" s="36">
        <f t="shared" si="1"/>
        <v>89.32244</v>
      </c>
      <c r="T47" s="36">
        <f t="shared" si="1"/>
        <v>65.972059999999971</v>
      </c>
      <c r="U47" s="36">
        <f t="shared" si="1"/>
        <v>61.706229999999998</v>
      </c>
      <c r="V47" s="36">
        <f t="shared" si="1"/>
        <v>67.312149999999974</v>
      </c>
      <c r="W47" s="36">
        <f t="shared" si="1"/>
        <v>60.876019999999983</v>
      </c>
      <c r="X47" s="36">
        <f t="shared" si="1"/>
        <v>62.810309999999973</v>
      </c>
      <c r="Y47" s="36">
        <f t="shared" si="1"/>
        <v>62.236609999999999</v>
      </c>
      <c r="Z47" s="36">
        <f t="shared" si="1"/>
        <v>-1220.9439799999996</v>
      </c>
    </row>
    <row r="48" spans="1:26" x14ac:dyDescent="0.3">
      <c r="A48" s="38"/>
      <c r="B48" s="39"/>
      <c r="C48" s="30"/>
      <c r="D48" s="36"/>
      <c r="E48" s="30"/>
      <c r="F48" s="36"/>
      <c r="G48" s="36"/>
      <c r="H48" s="36"/>
      <c r="I48" s="36"/>
      <c r="J48" s="36"/>
      <c r="K48" s="30"/>
      <c r="L48" s="36"/>
      <c r="M48" s="30"/>
      <c r="N48" s="6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66"/>
    </row>
    <row r="49" spans="1:26" x14ac:dyDescent="0.3">
      <c r="A49" s="38"/>
      <c r="B49" s="39"/>
      <c r="C49" s="30"/>
      <c r="D49" s="36"/>
      <c r="E49" s="30"/>
      <c r="F49" s="36"/>
      <c r="G49" s="36"/>
      <c r="H49" s="36"/>
      <c r="I49" s="36"/>
      <c r="J49" s="36"/>
      <c r="K49" s="30"/>
      <c r="L49" s="36"/>
      <c r="M49" s="30"/>
      <c r="N49" s="6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66"/>
    </row>
    <row r="50" spans="1:26" x14ac:dyDescent="0.3">
      <c r="A50" s="39" t="s">
        <v>29</v>
      </c>
      <c r="B50" s="39">
        <v>40730005</v>
      </c>
      <c r="C50" s="35"/>
      <c r="D50" s="30" t="s">
        <v>65</v>
      </c>
      <c r="E50" s="30"/>
      <c r="F50" s="76">
        <v>0</v>
      </c>
      <c r="G50" s="62"/>
      <c r="H50" s="76">
        <v>0</v>
      </c>
      <c r="I50" s="62"/>
      <c r="J50" s="76">
        <v>0</v>
      </c>
      <c r="K50" s="30"/>
      <c r="L50" s="53">
        <v>-17771.865000000002</v>
      </c>
      <c r="M50" s="30"/>
      <c r="N50" s="67">
        <v>0</v>
      </c>
      <c r="O50" s="67">
        <v>0</v>
      </c>
      <c r="P50" s="67">
        <v>-4.915</v>
      </c>
      <c r="Q50" s="67">
        <v>-20.015999999999998</v>
      </c>
      <c r="R50" s="67">
        <v>-56.459000000000003</v>
      </c>
      <c r="S50" s="67">
        <v>-183.71299999999999</v>
      </c>
      <c r="T50" s="67">
        <v>-49.448999999999998</v>
      </c>
      <c r="U50" s="67">
        <v>-493.73200000000003</v>
      </c>
      <c r="V50" s="67">
        <v>-85.02</v>
      </c>
      <c r="W50" s="67">
        <v>-104.935</v>
      </c>
      <c r="X50" s="67">
        <v>-109.94499999999999</v>
      </c>
      <c r="Y50" s="67">
        <v>-529.78300000000002</v>
      </c>
      <c r="Z50" s="36">
        <f t="shared" ref="Z50:Z52" si="2">SUM(N50:Y50)</f>
        <v>-1637.9670000000001</v>
      </c>
    </row>
    <row r="51" spans="1:26" x14ac:dyDescent="0.3">
      <c r="A51" s="38"/>
      <c r="B51" s="39">
        <v>40730007</v>
      </c>
      <c r="C51" s="35"/>
      <c r="D51" s="30" t="s">
        <v>66</v>
      </c>
      <c r="E51" s="30"/>
      <c r="F51" s="64">
        <v>8788.4426400000011</v>
      </c>
      <c r="G51" s="62"/>
      <c r="H51" s="64">
        <v>10868.603550000002</v>
      </c>
      <c r="I51" s="62"/>
      <c r="J51" s="64">
        <v>11324.813279999998</v>
      </c>
      <c r="K51" s="62"/>
      <c r="L51" s="64">
        <v>10223.697</v>
      </c>
      <c r="M51" s="62"/>
      <c r="N51" s="64">
        <v>843.63300000000004</v>
      </c>
      <c r="O51" s="64">
        <v>843.63300000000004</v>
      </c>
      <c r="P51" s="64">
        <v>843.63300000000004</v>
      </c>
      <c r="Q51" s="64">
        <v>843.63300000000004</v>
      </c>
      <c r="R51" s="64">
        <v>843.63300000000004</v>
      </c>
      <c r="S51" s="64">
        <v>843.63300000000004</v>
      </c>
      <c r="T51" s="64">
        <v>843.63300000000004</v>
      </c>
      <c r="U51" s="64">
        <v>843.63300000000004</v>
      </c>
      <c r="V51" s="64">
        <v>843.63300000000004</v>
      </c>
      <c r="W51" s="64">
        <v>843.63300000000004</v>
      </c>
      <c r="X51" s="64">
        <v>843.63300000000004</v>
      </c>
      <c r="Y51" s="64">
        <v>843.63300000000004</v>
      </c>
      <c r="Z51" s="73">
        <f t="shared" si="2"/>
        <v>10123.596</v>
      </c>
    </row>
    <row r="52" spans="1:26" x14ac:dyDescent="0.3">
      <c r="A52" s="38"/>
      <c r="B52" s="39">
        <v>40740005</v>
      </c>
      <c r="C52" s="35"/>
      <c r="D52" s="30" t="s">
        <v>79</v>
      </c>
      <c r="E52" s="30"/>
      <c r="F52" s="64">
        <v>-2221.2962400000001</v>
      </c>
      <c r="G52" s="64"/>
      <c r="H52" s="64">
        <v>-19530.650949999999</v>
      </c>
      <c r="I52" s="64"/>
      <c r="J52" s="64">
        <v>-3663.5936900000002</v>
      </c>
      <c r="K52" s="64"/>
      <c r="L52" s="64">
        <v>0</v>
      </c>
      <c r="M52" s="62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73">
        <f t="shared" si="2"/>
        <v>0</v>
      </c>
    </row>
    <row r="53" spans="1:26" x14ac:dyDescent="0.3">
      <c r="B53" s="39" t="s">
        <v>0</v>
      </c>
      <c r="C53" s="30"/>
      <c r="D53" s="30" t="s">
        <v>31</v>
      </c>
      <c r="E53" s="30"/>
      <c r="F53" s="76">
        <f>15016.00904-381.063</f>
        <v>14634.946040000001</v>
      </c>
      <c r="G53" s="62"/>
      <c r="H53" s="76">
        <v>19571.583810000007</v>
      </c>
      <c r="I53" s="62"/>
      <c r="J53" s="76">
        <f>19197.11577+42.22</f>
        <v>19239.335770000002</v>
      </c>
      <c r="K53" s="62"/>
      <c r="L53" s="76">
        <v>24882.375650000005</v>
      </c>
      <c r="M53" s="62"/>
      <c r="N53" s="62">
        <v>1649.8358400000004</v>
      </c>
      <c r="O53" s="62">
        <v>1619.16311</v>
      </c>
      <c r="P53" s="62">
        <v>1438.34294</v>
      </c>
      <c r="Q53" s="62">
        <v>1763.3133300000002</v>
      </c>
      <c r="R53" s="62">
        <v>1674.3956099999998</v>
      </c>
      <c r="S53" s="62">
        <v>1677.5251000000003</v>
      </c>
      <c r="T53" s="62">
        <v>1646.0841</v>
      </c>
      <c r="U53" s="62">
        <v>1688.2417399999997</v>
      </c>
      <c r="V53" s="62">
        <v>1672.6704100000002</v>
      </c>
      <c r="W53" s="62">
        <v>1703.4210499999999</v>
      </c>
      <c r="X53" s="62">
        <v>1766.3579099999997</v>
      </c>
      <c r="Y53" s="62">
        <v>2001.6272599999998</v>
      </c>
      <c r="Z53" s="73">
        <f t="shared" ref="Z53:Z76" si="3">SUM(N53:Y53)</f>
        <v>20300.9784</v>
      </c>
    </row>
    <row r="54" spans="1:26" x14ac:dyDescent="0.3">
      <c r="A54" s="39"/>
      <c r="B54" s="39">
        <v>51800020</v>
      </c>
      <c r="C54" s="30"/>
      <c r="D54" s="30" t="s">
        <v>67</v>
      </c>
      <c r="E54" s="30"/>
      <c r="F54" s="76">
        <v>0</v>
      </c>
      <c r="G54" s="62"/>
      <c r="H54" s="76">
        <v>0</v>
      </c>
      <c r="I54" s="62"/>
      <c r="J54" s="76">
        <v>0</v>
      </c>
      <c r="K54" s="62"/>
      <c r="L54" s="76">
        <v>52.5</v>
      </c>
      <c r="M54" s="62"/>
      <c r="N54" s="62">
        <v>7.5</v>
      </c>
      <c r="O54" s="62">
        <v>5.5</v>
      </c>
      <c r="P54" s="62">
        <v>1.8</v>
      </c>
      <c r="Q54" s="62">
        <v>1.5</v>
      </c>
      <c r="R54" s="62">
        <v>5.5</v>
      </c>
      <c r="S54" s="62">
        <v>5</v>
      </c>
      <c r="T54" s="62">
        <v>5</v>
      </c>
      <c r="U54" s="62">
        <v>3.3</v>
      </c>
      <c r="V54" s="62">
        <v>3.3</v>
      </c>
      <c r="W54" s="62">
        <v>3.3</v>
      </c>
      <c r="X54" s="62">
        <v>3.3</v>
      </c>
      <c r="Y54" s="62">
        <v>7.5</v>
      </c>
      <c r="Z54" s="73">
        <f t="shared" si="3"/>
        <v>52.499999999999993</v>
      </c>
    </row>
    <row r="55" spans="1:26" x14ac:dyDescent="0.3">
      <c r="A55" s="39"/>
      <c r="B55" s="39" t="s">
        <v>1</v>
      </c>
      <c r="C55" s="30"/>
      <c r="D55" s="30" t="s">
        <v>32</v>
      </c>
      <c r="E55" s="30"/>
      <c r="F55" s="62">
        <v>43.015709999999984</v>
      </c>
      <c r="G55" s="62"/>
      <c r="H55" s="62">
        <v>142.20573000000002</v>
      </c>
      <c r="I55" s="62"/>
      <c r="J55" s="62">
        <v>76.749410000000012</v>
      </c>
      <c r="K55" s="62"/>
      <c r="L55" s="62">
        <v>2165.8127000000004</v>
      </c>
      <c r="M55" s="62"/>
      <c r="N55" s="62">
        <v>159.87561000000002</v>
      </c>
      <c r="O55" s="62">
        <v>154.34256999999999</v>
      </c>
      <c r="P55" s="62">
        <v>215.87914999999998</v>
      </c>
      <c r="Q55" s="62">
        <v>159.79595</v>
      </c>
      <c r="R55" s="62">
        <v>163.21101999999999</v>
      </c>
      <c r="S55" s="62">
        <v>165.53867</v>
      </c>
      <c r="T55" s="62">
        <v>222.92771999999997</v>
      </c>
      <c r="U55" s="62">
        <v>183.55261999999999</v>
      </c>
      <c r="V55" s="62">
        <v>173.45822000000001</v>
      </c>
      <c r="W55" s="62">
        <v>179.58920999999998</v>
      </c>
      <c r="X55" s="62">
        <v>172.58248</v>
      </c>
      <c r="Y55" s="62">
        <v>155.64592000000002</v>
      </c>
      <c r="Z55" s="73">
        <f t="shared" si="3"/>
        <v>2106.39914</v>
      </c>
    </row>
    <row r="56" spans="1:26" x14ac:dyDescent="0.3">
      <c r="A56" s="39"/>
      <c r="B56" s="39" t="s">
        <v>2</v>
      </c>
      <c r="C56" s="30"/>
      <c r="D56" s="30" t="s">
        <v>33</v>
      </c>
      <c r="E56" s="30"/>
      <c r="F56" s="62">
        <v>5131.8055999999997</v>
      </c>
      <c r="G56" s="62"/>
      <c r="H56" s="62">
        <v>2713.5996299999997</v>
      </c>
      <c r="I56" s="62"/>
      <c r="J56" s="62">
        <v>2321.3068000000003</v>
      </c>
      <c r="K56" s="62"/>
      <c r="L56" s="62">
        <v>4182.2357700000002</v>
      </c>
      <c r="M56" s="62"/>
      <c r="N56" s="62">
        <v>225.09453999999997</v>
      </c>
      <c r="O56" s="62">
        <v>227.83701000000002</v>
      </c>
      <c r="P56" s="62">
        <v>200.25720999999999</v>
      </c>
      <c r="Q56" s="62">
        <v>249.65857</v>
      </c>
      <c r="R56" s="62">
        <v>219.87762000000001</v>
      </c>
      <c r="S56" s="62">
        <v>226.35656000000003</v>
      </c>
      <c r="T56" s="62">
        <v>273.69579999999996</v>
      </c>
      <c r="U56" s="62">
        <v>232.91889999999995</v>
      </c>
      <c r="V56" s="62">
        <v>219.95203000000001</v>
      </c>
      <c r="W56" s="62">
        <v>236.02135000000001</v>
      </c>
      <c r="X56" s="62">
        <v>220.01364999999998</v>
      </c>
      <c r="Y56" s="62">
        <v>212.58707999999999</v>
      </c>
      <c r="Z56" s="73">
        <f t="shared" si="3"/>
        <v>2744.2703199999996</v>
      </c>
    </row>
    <row r="57" spans="1:26" x14ac:dyDescent="0.3">
      <c r="A57" s="39"/>
      <c r="B57" s="39" t="s">
        <v>3</v>
      </c>
      <c r="C57" s="30"/>
      <c r="D57" s="30" t="s">
        <v>34</v>
      </c>
      <c r="E57" s="30"/>
      <c r="F57" s="62">
        <f>10886.39218-5.8115</f>
        <v>10880.580680000001</v>
      </c>
      <c r="G57" s="62"/>
      <c r="H57" s="62">
        <v>12974.275690000002</v>
      </c>
      <c r="I57" s="62"/>
      <c r="J57" s="62">
        <f>11024.16235+0.6855</f>
        <v>11024.84785</v>
      </c>
      <c r="K57" s="62"/>
      <c r="L57" s="62">
        <v>14545.452579999999</v>
      </c>
      <c r="M57" s="62"/>
      <c r="N57" s="62">
        <v>1005.7702800000001</v>
      </c>
      <c r="O57" s="62">
        <v>870.06264999999996</v>
      </c>
      <c r="P57" s="62">
        <v>772.18928999999991</v>
      </c>
      <c r="Q57" s="62">
        <v>977.03616999999997</v>
      </c>
      <c r="R57" s="62">
        <v>856.90939000000014</v>
      </c>
      <c r="S57" s="62">
        <v>871.85022000000004</v>
      </c>
      <c r="T57" s="62">
        <v>952.06382000000008</v>
      </c>
      <c r="U57" s="62">
        <v>1423.3800699999999</v>
      </c>
      <c r="V57" s="62">
        <v>992.13330000000008</v>
      </c>
      <c r="W57" s="62">
        <v>1071.3524200000002</v>
      </c>
      <c r="X57" s="62">
        <v>956.66275000000007</v>
      </c>
      <c r="Y57" s="62">
        <v>982.90112999999997</v>
      </c>
      <c r="Z57" s="73">
        <f t="shared" si="3"/>
        <v>11732.311490000002</v>
      </c>
    </row>
    <row r="58" spans="1:26" x14ac:dyDescent="0.3">
      <c r="A58" s="39"/>
      <c r="B58" s="39" t="s">
        <v>4</v>
      </c>
      <c r="C58" s="30"/>
      <c r="D58" s="30" t="s">
        <v>35</v>
      </c>
      <c r="E58" s="30"/>
      <c r="F58" s="62">
        <v>0</v>
      </c>
      <c r="G58" s="62"/>
      <c r="H58" s="62">
        <f>12478.838-12.786</f>
        <v>12466.052</v>
      </c>
      <c r="I58" s="62"/>
      <c r="J58" s="62">
        <f>14687.06341+11.9355</f>
        <v>14698.99891</v>
      </c>
      <c r="K58" s="62"/>
      <c r="L58" s="62">
        <v>16605.381219999999</v>
      </c>
      <c r="M58" s="62"/>
      <c r="N58" s="62">
        <v>1237.8843300000001</v>
      </c>
      <c r="O58" s="62">
        <v>1284.2122899999999</v>
      </c>
      <c r="P58" s="62">
        <v>1263.5525699999998</v>
      </c>
      <c r="Q58" s="62">
        <v>1592.02871</v>
      </c>
      <c r="R58" s="62">
        <v>1232.55494</v>
      </c>
      <c r="S58" s="62">
        <v>1279.0111600000002</v>
      </c>
      <c r="T58" s="62">
        <v>1400.7020699999998</v>
      </c>
      <c r="U58" s="62">
        <v>1195.3800000000001</v>
      </c>
      <c r="V58" s="62">
        <v>1296.7593299999999</v>
      </c>
      <c r="W58" s="62">
        <v>1166.20776</v>
      </c>
      <c r="X58" s="62">
        <v>1270.7622000000001</v>
      </c>
      <c r="Y58" s="62">
        <v>1287.1443899999999</v>
      </c>
      <c r="Z58" s="73">
        <f t="shared" si="3"/>
        <v>15506.199749999998</v>
      </c>
    </row>
    <row r="59" spans="1:26" x14ac:dyDescent="0.3">
      <c r="A59" s="39"/>
      <c r="B59" s="39" t="s">
        <v>5</v>
      </c>
      <c r="C59" s="30"/>
      <c r="D59" s="30" t="s">
        <v>36</v>
      </c>
      <c r="E59" s="30"/>
      <c r="F59" s="62">
        <v>0</v>
      </c>
      <c r="G59" s="62"/>
      <c r="H59" s="62">
        <v>140.68173999999996</v>
      </c>
      <c r="I59" s="62"/>
      <c r="J59" s="62">
        <v>-427.92142000000001</v>
      </c>
      <c r="K59" s="62"/>
      <c r="L59" s="62">
        <v>585.70581000000004</v>
      </c>
      <c r="M59" s="62"/>
      <c r="N59" s="62">
        <v>45.534140000000001</v>
      </c>
      <c r="O59" s="62">
        <v>48.194189999999999</v>
      </c>
      <c r="P59" s="62">
        <v>48.313180000000003</v>
      </c>
      <c r="Q59" s="62">
        <v>48.04289</v>
      </c>
      <c r="R59" s="62">
        <v>47.589990000000007</v>
      </c>
      <c r="S59" s="62">
        <v>48.118540000000003</v>
      </c>
      <c r="T59" s="62">
        <v>46.37707000000001</v>
      </c>
      <c r="U59" s="62">
        <v>48.396090000000001</v>
      </c>
      <c r="V59" s="62">
        <v>48.397349999999996</v>
      </c>
      <c r="W59" s="62">
        <v>48.126060000000003</v>
      </c>
      <c r="X59" s="62">
        <v>47.92090000000001</v>
      </c>
      <c r="Y59" s="62">
        <v>48.344489999999993</v>
      </c>
      <c r="Z59" s="73">
        <f t="shared" si="3"/>
        <v>573.35488999999995</v>
      </c>
    </row>
    <row r="60" spans="1:26" x14ac:dyDescent="0.3">
      <c r="A60" s="39"/>
      <c r="B60" s="39">
        <v>52400023</v>
      </c>
      <c r="C60" s="30"/>
      <c r="D60" s="30" t="s">
        <v>58</v>
      </c>
      <c r="E60" s="30"/>
      <c r="F60" s="62">
        <v>0</v>
      </c>
      <c r="G60" s="62"/>
      <c r="H60" s="62">
        <v>-32.696899999999999</v>
      </c>
      <c r="I60" s="62"/>
      <c r="J60" s="62">
        <v>-36.442599999999999</v>
      </c>
      <c r="K60" s="62"/>
      <c r="L60" s="62">
        <v>0</v>
      </c>
      <c r="M60" s="62"/>
      <c r="N60" s="62">
        <v>0</v>
      </c>
      <c r="O60" s="62">
        <v>0</v>
      </c>
      <c r="P60" s="62">
        <v>0</v>
      </c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62">
        <v>0</v>
      </c>
      <c r="W60" s="62">
        <v>0</v>
      </c>
      <c r="X60" s="62">
        <v>0</v>
      </c>
      <c r="Y60" s="62">
        <v>0</v>
      </c>
      <c r="Z60" s="73">
        <f t="shared" si="3"/>
        <v>0</v>
      </c>
    </row>
    <row r="61" spans="1:26" x14ac:dyDescent="0.3">
      <c r="A61" s="39"/>
      <c r="B61" s="39" t="s">
        <v>6</v>
      </c>
      <c r="C61" s="30"/>
      <c r="D61" s="30" t="s">
        <v>37</v>
      </c>
      <c r="E61" s="30"/>
      <c r="F61" s="62">
        <v>842.16982999999993</v>
      </c>
      <c r="G61" s="62"/>
      <c r="H61" s="62">
        <v>854.04961000000003</v>
      </c>
      <c r="I61" s="62"/>
      <c r="J61" s="62">
        <v>865.06065999999998</v>
      </c>
      <c r="K61" s="62"/>
      <c r="L61" s="62">
        <v>897.28200000000004</v>
      </c>
      <c r="M61" s="62"/>
      <c r="N61" s="62">
        <v>74.773499999999999</v>
      </c>
      <c r="O61" s="62">
        <v>77.016499999999994</v>
      </c>
      <c r="P61" s="62">
        <v>77.016499999999994</v>
      </c>
      <c r="Q61" s="62">
        <v>77.016499999999994</v>
      </c>
      <c r="R61" s="62">
        <v>77.016499999999994</v>
      </c>
      <c r="S61" s="62">
        <v>77.016499999999994</v>
      </c>
      <c r="T61" s="62">
        <v>77.016499999999994</v>
      </c>
      <c r="U61" s="62">
        <v>77.016499999999994</v>
      </c>
      <c r="V61" s="62">
        <v>77.016499999999994</v>
      </c>
      <c r="W61" s="62">
        <v>77.016499999999994</v>
      </c>
      <c r="X61" s="62">
        <v>77.016499999999994</v>
      </c>
      <c r="Y61" s="62">
        <v>77.016499999999994</v>
      </c>
      <c r="Z61" s="73">
        <f t="shared" si="3"/>
        <v>921.9549999999997</v>
      </c>
    </row>
    <row r="62" spans="1:26" x14ac:dyDescent="0.3">
      <c r="A62" s="39"/>
      <c r="B62" s="39" t="s">
        <v>7</v>
      </c>
      <c r="C62" s="30"/>
      <c r="D62" s="30" t="s">
        <v>38</v>
      </c>
      <c r="E62" s="30"/>
      <c r="F62" s="62">
        <v>352.37900000000002</v>
      </c>
      <c r="G62" s="62"/>
      <c r="H62" s="62">
        <v>374.41154999999998</v>
      </c>
      <c r="I62" s="62"/>
      <c r="J62" s="62">
        <v>372.91428000000002</v>
      </c>
      <c r="K62" s="62"/>
      <c r="L62" s="62">
        <v>372.036</v>
      </c>
      <c r="M62" s="62"/>
      <c r="N62" s="62">
        <v>31.003</v>
      </c>
      <c r="O62" s="62">
        <v>31.933</v>
      </c>
      <c r="P62" s="62">
        <v>31.933</v>
      </c>
      <c r="Q62" s="62">
        <v>31.933</v>
      </c>
      <c r="R62" s="62">
        <v>31.933</v>
      </c>
      <c r="S62" s="62">
        <v>31.933</v>
      </c>
      <c r="T62" s="62">
        <v>31.933</v>
      </c>
      <c r="U62" s="62">
        <v>31.933</v>
      </c>
      <c r="V62" s="62">
        <v>31.933</v>
      </c>
      <c r="W62" s="62">
        <v>31.933</v>
      </c>
      <c r="X62" s="62">
        <v>31.933</v>
      </c>
      <c r="Y62" s="62">
        <v>31.933</v>
      </c>
      <c r="Z62" s="73">
        <f t="shared" si="3"/>
        <v>382.26599999999996</v>
      </c>
    </row>
    <row r="63" spans="1:26" x14ac:dyDescent="0.3">
      <c r="A63" s="39"/>
      <c r="B63" s="39">
        <v>52400350</v>
      </c>
      <c r="C63" s="30"/>
      <c r="D63" s="30" t="s">
        <v>64</v>
      </c>
      <c r="E63" s="30"/>
      <c r="F63" s="62">
        <v>0</v>
      </c>
      <c r="G63" s="62"/>
      <c r="H63" s="62">
        <v>-10.980090000000001</v>
      </c>
      <c r="I63" s="62"/>
      <c r="J63" s="62">
        <v>132.42673000000002</v>
      </c>
      <c r="K63" s="62"/>
      <c r="L63" s="62">
        <v>-2.3054999999999999</v>
      </c>
      <c r="M63" s="62"/>
      <c r="N63" s="62">
        <v>-0.16600000000000001</v>
      </c>
      <c r="O63" s="62">
        <v>-0.16650000000000001</v>
      </c>
      <c r="P63" s="62">
        <v>-0.16650000000000001</v>
      </c>
      <c r="Q63" s="62">
        <v>-0.16650000000000001</v>
      </c>
      <c r="R63" s="62">
        <v>-0.16650000000000001</v>
      </c>
      <c r="S63" s="62">
        <v>-0.16650000000000001</v>
      </c>
      <c r="T63" s="62">
        <v>-0.16650000000000001</v>
      </c>
      <c r="U63" s="62">
        <v>-0.16650000000000001</v>
      </c>
      <c r="V63" s="62">
        <v>-0.16650000000000001</v>
      </c>
      <c r="W63" s="62">
        <v>-0.16650000000000001</v>
      </c>
      <c r="X63" s="62">
        <v>-0.16650000000000001</v>
      </c>
      <c r="Y63" s="62">
        <v>-0.16650000000000001</v>
      </c>
      <c r="Z63" s="73">
        <f t="shared" si="3"/>
        <v>-1.9975000000000005</v>
      </c>
    </row>
    <row r="64" spans="1:26" x14ac:dyDescent="0.3">
      <c r="A64" s="39"/>
      <c r="B64" s="39">
        <v>52500000</v>
      </c>
      <c r="C64" s="30"/>
      <c r="D64" s="30" t="s">
        <v>63</v>
      </c>
      <c r="E64" s="30"/>
      <c r="F64" s="62">
        <v>93.830460000000016</v>
      </c>
      <c r="G64" s="62"/>
      <c r="H64" s="62">
        <v>77.533980000000014</v>
      </c>
      <c r="I64" s="62"/>
      <c r="J64" s="62">
        <v>18.396380000000001</v>
      </c>
      <c r="K64" s="62"/>
      <c r="L64" s="62">
        <v>0</v>
      </c>
      <c r="M64" s="62"/>
      <c r="N64" s="62">
        <v>0</v>
      </c>
      <c r="O64" s="62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62">
        <v>0</v>
      </c>
      <c r="W64" s="62">
        <v>0</v>
      </c>
      <c r="X64" s="62">
        <v>0</v>
      </c>
      <c r="Y64" s="62">
        <v>0</v>
      </c>
      <c r="Z64" s="73">
        <f t="shared" si="3"/>
        <v>0</v>
      </c>
    </row>
    <row r="65" spans="1:26" x14ac:dyDescent="0.3">
      <c r="A65" s="39"/>
      <c r="B65" s="39" t="s">
        <v>25</v>
      </c>
      <c r="C65" s="30"/>
      <c r="D65" s="30" t="s">
        <v>62</v>
      </c>
      <c r="E65" s="30"/>
      <c r="F65" s="62">
        <v>3128.9635999999991</v>
      </c>
      <c r="G65" s="62"/>
      <c r="H65" s="62">
        <v>4159.0963200000006</v>
      </c>
      <c r="I65" s="62"/>
      <c r="J65" s="62">
        <v>3254.0334899999998</v>
      </c>
      <c r="K65" s="62"/>
      <c r="L65" s="62">
        <v>3720.7874799999995</v>
      </c>
      <c r="M65" s="62"/>
      <c r="N65" s="62">
        <v>289.77614999999997</v>
      </c>
      <c r="O65" s="62">
        <v>293.77587999999997</v>
      </c>
      <c r="P65" s="62">
        <v>268.06705999999997</v>
      </c>
      <c r="Q65" s="62">
        <v>332.45808999999997</v>
      </c>
      <c r="R65" s="62">
        <v>317.33390000000003</v>
      </c>
      <c r="S65" s="62">
        <v>299.92791000000005</v>
      </c>
      <c r="T65" s="62">
        <v>295.46224000000001</v>
      </c>
      <c r="U65" s="62">
        <v>311.49725000000001</v>
      </c>
      <c r="V65" s="62">
        <v>301.01883999999995</v>
      </c>
      <c r="W65" s="62">
        <v>291.37784000000005</v>
      </c>
      <c r="X65" s="62">
        <v>302.85050000000001</v>
      </c>
      <c r="Y65" s="62">
        <v>286.70076</v>
      </c>
      <c r="Z65" s="73">
        <f t="shared" si="3"/>
        <v>3590.2464200000004</v>
      </c>
    </row>
    <row r="66" spans="1:26" x14ac:dyDescent="0.3">
      <c r="A66" s="39"/>
      <c r="B66" s="39" t="s">
        <v>26</v>
      </c>
      <c r="C66" s="30"/>
      <c r="D66" s="30" t="s">
        <v>39</v>
      </c>
      <c r="E66" s="30"/>
      <c r="F66" s="62">
        <v>541.81260999999995</v>
      </c>
      <c r="G66" s="62"/>
      <c r="H66" s="62">
        <v>859.86090000000002</v>
      </c>
      <c r="I66" s="62"/>
      <c r="J66" s="62">
        <v>859.02116999999987</v>
      </c>
      <c r="K66" s="62"/>
      <c r="L66" s="62">
        <v>2285.6444100000003</v>
      </c>
      <c r="M66" s="62"/>
      <c r="N66" s="62">
        <v>58.487749999999991</v>
      </c>
      <c r="O66" s="62">
        <v>64.17358999999999</v>
      </c>
      <c r="P66" s="62">
        <v>56.693659999999994</v>
      </c>
      <c r="Q66" s="62">
        <v>62.034829999999985</v>
      </c>
      <c r="R66" s="62">
        <v>63.946139999999993</v>
      </c>
      <c r="S66" s="62">
        <v>63.247249999999994</v>
      </c>
      <c r="T66" s="62">
        <v>61.897540000000006</v>
      </c>
      <c r="U66" s="62">
        <v>64.90204</v>
      </c>
      <c r="V66" s="62">
        <v>64.628500000000003</v>
      </c>
      <c r="W66" s="62">
        <v>63.640770000000003</v>
      </c>
      <c r="X66" s="62">
        <v>62.520040000000009</v>
      </c>
      <c r="Y66" s="62">
        <v>60.917089999999995</v>
      </c>
      <c r="Z66" s="73">
        <f t="shared" si="3"/>
        <v>747.08920000000001</v>
      </c>
    </row>
    <row r="67" spans="1:26" x14ac:dyDescent="0.3">
      <c r="A67" s="39"/>
      <c r="B67" s="39" t="s">
        <v>27</v>
      </c>
      <c r="C67" s="30"/>
      <c r="D67" s="30" t="s">
        <v>40</v>
      </c>
      <c r="E67" s="30"/>
      <c r="F67" s="62">
        <v>2454.7954900000004</v>
      </c>
      <c r="G67" s="62"/>
      <c r="H67" s="62">
        <v>2392.9716699999999</v>
      </c>
      <c r="I67" s="62"/>
      <c r="J67" s="62">
        <v>1740.7398600000001</v>
      </c>
      <c r="K67" s="62"/>
      <c r="L67" s="62">
        <v>6965.4683800000012</v>
      </c>
      <c r="M67" s="62"/>
      <c r="N67" s="62">
        <v>311.20265999999998</v>
      </c>
      <c r="O67" s="62">
        <v>299.69067999999999</v>
      </c>
      <c r="P67" s="62">
        <v>285.87986999999998</v>
      </c>
      <c r="Q67" s="62">
        <v>264.60816</v>
      </c>
      <c r="R67" s="62">
        <v>293.05068</v>
      </c>
      <c r="S67" s="62">
        <v>441.77329000000003</v>
      </c>
      <c r="T67" s="62">
        <v>304.45393999999999</v>
      </c>
      <c r="U67" s="62">
        <v>326.45585000000005</v>
      </c>
      <c r="V67" s="62">
        <v>436.28557999999998</v>
      </c>
      <c r="W67" s="62">
        <v>342.13716000000005</v>
      </c>
      <c r="X67" s="62">
        <v>322.85166999999996</v>
      </c>
      <c r="Y67" s="62">
        <v>504.88326000000006</v>
      </c>
      <c r="Z67" s="73">
        <f t="shared" si="3"/>
        <v>4133.2728000000006</v>
      </c>
    </row>
    <row r="68" spans="1:26" x14ac:dyDescent="0.3">
      <c r="A68" s="39"/>
      <c r="B68" s="39" t="s">
        <v>28</v>
      </c>
      <c r="C68" s="30"/>
      <c r="D68" s="30" t="s">
        <v>41</v>
      </c>
      <c r="E68" s="30"/>
      <c r="F68" s="62">
        <v>563.21937999999989</v>
      </c>
      <c r="G68" s="62"/>
      <c r="H68" s="62">
        <v>1201.8847499999999</v>
      </c>
      <c r="I68" s="62"/>
      <c r="J68" s="62">
        <v>392.72555</v>
      </c>
      <c r="K68" s="62"/>
      <c r="L68" s="62">
        <v>4280.3774099999991</v>
      </c>
      <c r="M68" s="62"/>
      <c r="N68" s="62">
        <v>162.09154000000001</v>
      </c>
      <c r="O68" s="62">
        <v>158.00463000000002</v>
      </c>
      <c r="P68" s="62">
        <v>140.35740000000001</v>
      </c>
      <c r="Q68" s="62">
        <v>161.47832</v>
      </c>
      <c r="R68" s="62">
        <v>157.43199000000001</v>
      </c>
      <c r="S68" s="62">
        <v>160.23958999999999</v>
      </c>
      <c r="T68" s="62">
        <v>155.91872000000004</v>
      </c>
      <c r="U68" s="62">
        <v>167.67619000000002</v>
      </c>
      <c r="V68" s="62">
        <v>155.94878000000003</v>
      </c>
      <c r="W68" s="62">
        <v>162.95602</v>
      </c>
      <c r="X68" s="62">
        <v>163.41969</v>
      </c>
      <c r="Y68" s="62">
        <v>153.23886999999999</v>
      </c>
      <c r="Z68" s="73">
        <f t="shared" si="3"/>
        <v>1898.7617400000001</v>
      </c>
    </row>
    <row r="69" spans="1:26" x14ac:dyDescent="0.3">
      <c r="A69" s="39"/>
      <c r="B69" s="39" t="s">
        <v>8</v>
      </c>
      <c r="C69" s="35"/>
      <c r="D69" s="30" t="s">
        <v>42</v>
      </c>
      <c r="E69" s="30"/>
      <c r="F69" s="64">
        <v>446.24318000000005</v>
      </c>
      <c r="G69" s="64"/>
      <c r="H69" s="64">
        <v>493.75342000000001</v>
      </c>
      <c r="I69" s="64"/>
      <c r="J69" s="64">
        <v>1055.6177499999997</v>
      </c>
      <c r="K69" s="64"/>
      <c r="L69" s="64">
        <v>747.80363999999997</v>
      </c>
      <c r="M69" s="62"/>
      <c r="N69" s="64">
        <v>8.1755700000000022</v>
      </c>
      <c r="O69" s="64">
        <v>8.4207999999999998</v>
      </c>
      <c r="P69" s="64">
        <v>8.4207999999999998</v>
      </c>
      <c r="Q69" s="64">
        <v>9.3496699999999997</v>
      </c>
      <c r="R69" s="64">
        <v>8.4207999999999998</v>
      </c>
      <c r="S69" s="64">
        <v>8.4207999999999998</v>
      </c>
      <c r="T69" s="64">
        <v>8.4207999999999998</v>
      </c>
      <c r="U69" s="64">
        <v>8.4207999999999998</v>
      </c>
      <c r="V69" s="64">
        <v>8.4207999999999998</v>
      </c>
      <c r="W69" s="64">
        <v>8.4207999999999998</v>
      </c>
      <c r="X69" s="64">
        <v>8.4207999999999998</v>
      </c>
      <c r="Y69" s="64">
        <v>13.430799999999998</v>
      </c>
      <c r="Z69" s="73">
        <f t="shared" si="3"/>
        <v>106.74323999999999</v>
      </c>
    </row>
    <row r="70" spans="1:26" x14ac:dyDescent="0.3">
      <c r="A70" s="39"/>
      <c r="B70" s="39">
        <v>92300019</v>
      </c>
      <c r="C70" s="35"/>
      <c r="D70" s="30" t="s">
        <v>35</v>
      </c>
      <c r="E70" s="30"/>
      <c r="F70" s="64">
        <f>14176.10574-25.2515</f>
        <v>14150.854240000001</v>
      </c>
      <c r="G70" s="62"/>
      <c r="H70" s="64">
        <f>7.4396-7.4395</f>
        <v>1.0000000000065512E-4</v>
      </c>
      <c r="I70" s="62"/>
      <c r="J70" s="64">
        <v>0</v>
      </c>
      <c r="K70" s="62"/>
      <c r="L70" s="64">
        <v>0</v>
      </c>
      <c r="M70" s="62"/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4">
        <v>0</v>
      </c>
      <c r="W70" s="64">
        <v>0</v>
      </c>
      <c r="X70" s="64">
        <v>0</v>
      </c>
      <c r="Y70" s="64">
        <v>0</v>
      </c>
      <c r="Z70" s="73">
        <f t="shared" si="3"/>
        <v>0</v>
      </c>
    </row>
    <row r="71" spans="1:26" x14ac:dyDescent="0.3">
      <c r="A71" s="39"/>
      <c r="B71" s="39">
        <v>92300021</v>
      </c>
      <c r="C71" s="35"/>
      <c r="D71" s="30" t="s">
        <v>57</v>
      </c>
      <c r="E71" s="30"/>
      <c r="F71" s="64">
        <v>8.9288700000000016</v>
      </c>
      <c r="G71" s="62"/>
      <c r="H71" s="64">
        <v>0</v>
      </c>
      <c r="I71" s="62"/>
      <c r="J71" s="64">
        <v>0</v>
      </c>
      <c r="K71" s="62"/>
      <c r="L71" s="64">
        <v>0</v>
      </c>
      <c r="M71" s="62"/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0</v>
      </c>
      <c r="Y71" s="64">
        <v>0</v>
      </c>
      <c r="Z71" s="73">
        <f t="shared" si="3"/>
        <v>0</v>
      </c>
    </row>
    <row r="72" spans="1:26" x14ac:dyDescent="0.3">
      <c r="A72" s="39"/>
      <c r="B72" s="39">
        <v>92300022</v>
      </c>
      <c r="C72" s="35"/>
      <c r="D72" s="30" t="s">
        <v>36</v>
      </c>
      <c r="E72" s="30"/>
      <c r="F72" s="64">
        <v>-1644.8983799999999</v>
      </c>
      <c r="G72" s="62"/>
      <c r="H72" s="64">
        <v>0</v>
      </c>
      <c r="I72" s="62"/>
      <c r="J72" s="64">
        <v>0</v>
      </c>
      <c r="K72" s="62"/>
      <c r="L72" s="64">
        <v>0</v>
      </c>
      <c r="M72" s="62"/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4">
        <v>0</v>
      </c>
      <c r="W72" s="64">
        <v>0</v>
      </c>
      <c r="X72" s="64">
        <v>0</v>
      </c>
      <c r="Y72" s="64">
        <v>0</v>
      </c>
      <c r="Z72" s="73">
        <f t="shared" si="3"/>
        <v>0</v>
      </c>
    </row>
    <row r="73" spans="1:26" x14ac:dyDescent="0.3">
      <c r="A73" s="39"/>
      <c r="B73" s="39">
        <v>92300023</v>
      </c>
      <c r="C73" s="35"/>
      <c r="D73" s="30" t="s">
        <v>58</v>
      </c>
      <c r="E73" s="30"/>
      <c r="F73" s="64">
        <v>-68.677970000000002</v>
      </c>
      <c r="G73" s="62"/>
      <c r="H73" s="64">
        <v>0</v>
      </c>
      <c r="I73" s="62"/>
      <c r="J73" s="64">
        <v>0</v>
      </c>
      <c r="K73" s="62"/>
      <c r="L73" s="64">
        <v>0</v>
      </c>
      <c r="M73" s="62"/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0</v>
      </c>
      <c r="X73" s="64">
        <v>0</v>
      </c>
      <c r="Y73" s="64">
        <v>0</v>
      </c>
      <c r="Z73" s="73">
        <f t="shared" si="3"/>
        <v>0</v>
      </c>
    </row>
    <row r="74" spans="1:26" x14ac:dyDescent="0.3">
      <c r="A74" s="39"/>
      <c r="B74" s="39">
        <v>92300971</v>
      </c>
      <c r="C74" s="35"/>
      <c r="D74" s="30" t="s">
        <v>59</v>
      </c>
      <c r="E74" s="30"/>
      <c r="F74" s="64">
        <v>514.07177999999999</v>
      </c>
      <c r="G74" s="62"/>
      <c r="H74" s="64">
        <v>0</v>
      </c>
      <c r="I74" s="62"/>
      <c r="J74" s="64">
        <v>0</v>
      </c>
      <c r="K74" s="62"/>
      <c r="L74" s="64">
        <v>0</v>
      </c>
      <c r="M74" s="62"/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73">
        <f t="shared" si="3"/>
        <v>0</v>
      </c>
    </row>
    <row r="75" spans="1:26" x14ac:dyDescent="0.3">
      <c r="A75" s="39"/>
      <c r="B75" s="39">
        <v>92300981</v>
      </c>
      <c r="C75" s="35"/>
      <c r="D75" s="30" t="s">
        <v>60</v>
      </c>
      <c r="E75" s="30"/>
      <c r="F75" s="64">
        <v>303.30324999999999</v>
      </c>
      <c r="G75" s="62"/>
      <c r="H75" s="64">
        <v>0</v>
      </c>
      <c r="I75" s="62"/>
      <c r="J75" s="64">
        <v>0</v>
      </c>
      <c r="K75" s="62"/>
      <c r="L75" s="64">
        <v>0</v>
      </c>
      <c r="M75" s="62"/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  <c r="W75" s="64">
        <v>0</v>
      </c>
      <c r="X75" s="64">
        <v>0</v>
      </c>
      <c r="Y75" s="64">
        <v>0</v>
      </c>
      <c r="Z75" s="73">
        <f t="shared" si="3"/>
        <v>0</v>
      </c>
    </row>
    <row r="76" spans="1:26" x14ac:dyDescent="0.3">
      <c r="A76" s="39"/>
      <c r="B76" s="39">
        <v>92300991</v>
      </c>
      <c r="C76" s="35"/>
      <c r="D76" s="30" t="s">
        <v>61</v>
      </c>
      <c r="E76" s="30"/>
      <c r="F76" s="65">
        <v>37.69876</v>
      </c>
      <c r="G76" s="62"/>
      <c r="H76" s="65">
        <v>0</v>
      </c>
      <c r="I76" s="62"/>
      <c r="J76" s="65">
        <v>0</v>
      </c>
      <c r="K76" s="62"/>
      <c r="L76" s="65">
        <v>0</v>
      </c>
      <c r="M76" s="62"/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4">
        <v>0</v>
      </c>
      <c r="W76" s="64">
        <v>0</v>
      </c>
      <c r="X76" s="64">
        <v>0</v>
      </c>
      <c r="Y76" s="64">
        <v>0</v>
      </c>
      <c r="Z76" s="75">
        <f t="shared" si="3"/>
        <v>0</v>
      </c>
    </row>
    <row r="77" spans="1:26" x14ac:dyDescent="0.3">
      <c r="A77" s="39"/>
      <c r="B77" s="39" t="s">
        <v>18</v>
      </c>
      <c r="C77" s="35"/>
      <c r="D77" s="36"/>
      <c r="E77" s="30"/>
      <c r="F77" s="36">
        <f>SUM(F50:F76)</f>
        <v>58982.188529999992</v>
      </c>
      <c r="G77" s="36">
        <f t="shared" ref="G77:Z77" si="4">SUM(G50:G76)</f>
        <v>0</v>
      </c>
      <c r="H77" s="36">
        <f t="shared" si="4"/>
        <v>49716.236510000002</v>
      </c>
      <c r="I77" s="36">
        <f t="shared" si="4"/>
        <v>0</v>
      </c>
      <c r="J77" s="36">
        <f t="shared" si="4"/>
        <v>63249.030180000002</v>
      </c>
      <c r="K77" s="36"/>
      <c r="L77" s="36">
        <f t="shared" si="4"/>
        <v>74738.389549999993</v>
      </c>
      <c r="M77" s="36"/>
      <c r="N77" s="68">
        <f t="shared" si="4"/>
        <v>6110.4719100000011</v>
      </c>
      <c r="O77" s="68">
        <f t="shared" si="4"/>
        <v>5985.7934000000005</v>
      </c>
      <c r="P77" s="68">
        <f t="shared" si="4"/>
        <v>5647.2541299999984</v>
      </c>
      <c r="Q77" s="68">
        <f t="shared" si="4"/>
        <v>6553.7046899999987</v>
      </c>
      <c r="R77" s="68">
        <f t="shared" si="4"/>
        <v>5936.1790799999999</v>
      </c>
      <c r="S77" s="68">
        <f t="shared" si="4"/>
        <v>6015.7120900000009</v>
      </c>
      <c r="T77" s="68">
        <f t="shared" si="4"/>
        <v>6275.9708200000005</v>
      </c>
      <c r="U77" s="68">
        <f t="shared" si="4"/>
        <v>6112.80555</v>
      </c>
      <c r="V77" s="68">
        <f t="shared" si="4"/>
        <v>6240.3691399999989</v>
      </c>
      <c r="W77" s="68">
        <f t="shared" si="4"/>
        <v>6124.0314399999997</v>
      </c>
      <c r="X77" s="68">
        <f t="shared" si="4"/>
        <v>6140.1335899999995</v>
      </c>
      <c r="Y77" s="68">
        <f t="shared" si="4"/>
        <v>6137.5540499999997</v>
      </c>
      <c r="Z77" s="36">
        <f t="shared" si="4"/>
        <v>73279.979890000017</v>
      </c>
    </row>
    <row r="78" spans="1:26" x14ac:dyDescent="0.3">
      <c r="A78" s="38"/>
      <c r="B78" s="39"/>
      <c r="C78" s="30"/>
      <c r="D78" s="36"/>
      <c r="E78" s="30"/>
      <c r="F78" s="36"/>
      <c r="G78" s="36"/>
      <c r="H78" s="36"/>
      <c r="I78" s="36"/>
      <c r="J78" s="36"/>
      <c r="K78" s="30"/>
      <c r="L78" s="36"/>
      <c r="M78" s="30"/>
      <c r="N78" s="6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66"/>
    </row>
    <row r="79" spans="1:26" x14ac:dyDescent="0.3">
      <c r="A79" s="3" t="s">
        <v>87</v>
      </c>
      <c r="B79" s="39">
        <v>52000000</v>
      </c>
      <c r="C79" s="30"/>
      <c r="D79" s="30" t="s">
        <v>33</v>
      </c>
      <c r="E79" s="30"/>
      <c r="F79" s="73">
        <v>0</v>
      </c>
      <c r="G79" s="73"/>
      <c r="H79" s="73">
        <v>0</v>
      </c>
      <c r="I79" s="73"/>
      <c r="J79" s="73">
        <v>0.51652999999999982</v>
      </c>
      <c r="K79" s="30"/>
      <c r="L79" s="36">
        <v>0.58607999999999993</v>
      </c>
      <c r="M79" s="30"/>
      <c r="N79" s="67">
        <v>4.8840000000000001E-2</v>
      </c>
      <c r="O79" s="67">
        <v>4.8840000000000001E-2</v>
      </c>
      <c r="P79" s="67">
        <v>4.8840000000000001E-2</v>
      </c>
      <c r="Q79" s="67">
        <v>4.8840000000000001E-2</v>
      </c>
      <c r="R79" s="67">
        <v>4.8840000000000001E-2</v>
      </c>
      <c r="S79" s="67">
        <v>4.8840000000000001E-2</v>
      </c>
      <c r="T79" s="67">
        <v>4.8840000000000001E-2</v>
      </c>
      <c r="U79" s="67">
        <v>4.8840000000000001E-2</v>
      </c>
      <c r="V79" s="67">
        <v>4.8840000000000001E-2</v>
      </c>
      <c r="W79" s="67">
        <v>4.8840000000000001E-2</v>
      </c>
      <c r="X79" s="67">
        <v>4.8840000000000001E-2</v>
      </c>
      <c r="Y79" s="67">
        <v>4.8840000000000001E-2</v>
      </c>
      <c r="Z79" s="56">
        <f>SUM(N79:Y79)</f>
        <v>0.58608000000000005</v>
      </c>
    </row>
    <row r="80" spans="1:26" x14ac:dyDescent="0.3">
      <c r="A80" s="38"/>
      <c r="B80" s="39">
        <v>52400000</v>
      </c>
      <c r="C80" s="30"/>
      <c r="D80" s="30" t="s">
        <v>34</v>
      </c>
      <c r="E80" s="30"/>
      <c r="F80" s="73">
        <v>22.205970000000004</v>
      </c>
      <c r="G80" s="73"/>
      <c r="H80" s="73">
        <v>19.743100000000002</v>
      </c>
      <c r="I80" s="73"/>
      <c r="J80" s="73">
        <v>5.3406100000000007</v>
      </c>
      <c r="K80" s="62"/>
      <c r="L80" s="73">
        <v>12.720949999999998</v>
      </c>
      <c r="M80" s="62"/>
      <c r="N80" s="64">
        <v>1.3397200000000002</v>
      </c>
      <c r="O80" s="64">
        <v>1.0008500000000005</v>
      </c>
      <c r="P80" s="64">
        <v>1.0008500000000005</v>
      </c>
      <c r="Q80" s="64">
        <v>1.1001100000000006</v>
      </c>
      <c r="R80" s="64">
        <v>1.0213100000000002</v>
      </c>
      <c r="S80" s="64">
        <v>1.0213100000000002</v>
      </c>
      <c r="T80" s="64">
        <v>1.3700999999999999</v>
      </c>
      <c r="U80" s="64">
        <v>1.0213100000000002</v>
      </c>
      <c r="V80" s="64">
        <v>1.0213100000000002</v>
      </c>
      <c r="W80" s="64">
        <v>1.0213100000000002</v>
      </c>
      <c r="X80" s="64">
        <v>1.0213100000000002</v>
      </c>
      <c r="Y80" s="64">
        <v>1.0459199999999997</v>
      </c>
      <c r="Z80" s="74">
        <f t="shared" ref="Z80:Z81" si="5">SUM(N80:Y80)</f>
        <v>12.985410000000002</v>
      </c>
    </row>
    <row r="81" spans="1:28" x14ac:dyDescent="0.3">
      <c r="A81" s="38"/>
      <c r="B81" s="39">
        <v>52400015</v>
      </c>
      <c r="C81" s="30"/>
      <c r="D81" s="30" t="s">
        <v>80</v>
      </c>
      <c r="E81" s="30"/>
      <c r="F81" s="75">
        <v>13.558819999999994</v>
      </c>
      <c r="G81" s="73"/>
      <c r="H81" s="75">
        <v>13.146760000000004</v>
      </c>
      <c r="I81" s="73"/>
      <c r="J81" s="75">
        <v>15.600209999999993</v>
      </c>
      <c r="K81" s="62"/>
      <c r="L81" s="75">
        <v>13.45044</v>
      </c>
      <c r="M81" s="62"/>
      <c r="N81" s="64">
        <v>1.3517300000000001</v>
      </c>
      <c r="O81" s="64">
        <v>1.0671199999999998</v>
      </c>
      <c r="P81" s="64">
        <v>1.0671199999999998</v>
      </c>
      <c r="Q81" s="64">
        <v>1.14293</v>
      </c>
      <c r="R81" s="64">
        <v>1.0838800000000002</v>
      </c>
      <c r="S81" s="64">
        <v>1.0838800000000002</v>
      </c>
      <c r="T81" s="64">
        <v>1.3706099999999999</v>
      </c>
      <c r="U81" s="64">
        <v>1.0838800000000002</v>
      </c>
      <c r="V81" s="64">
        <v>1.0838800000000002</v>
      </c>
      <c r="W81" s="64">
        <v>1.0838800000000002</v>
      </c>
      <c r="X81" s="64">
        <v>1.0838800000000002</v>
      </c>
      <c r="Y81" s="64">
        <v>1.1043500000000002</v>
      </c>
      <c r="Z81" s="74">
        <f t="shared" si="5"/>
        <v>13.607140000000003</v>
      </c>
    </row>
    <row r="82" spans="1:28" x14ac:dyDescent="0.3">
      <c r="A82" s="39"/>
      <c r="B82" s="39" t="s">
        <v>18</v>
      </c>
      <c r="C82" s="35"/>
      <c r="D82" s="30"/>
      <c r="E82" s="30"/>
      <c r="F82" s="54">
        <f>SUM(F79:F81)</f>
        <v>35.764789999999998</v>
      </c>
      <c r="G82" s="30"/>
      <c r="H82" s="54">
        <f>SUM(H79:H81)</f>
        <v>32.889860000000006</v>
      </c>
      <c r="I82" s="30"/>
      <c r="J82" s="54">
        <f>SUM(J79:J81)</f>
        <v>21.457349999999995</v>
      </c>
      <c r="K82" s="30"/>
      <c r="L82" s="54">
        <f>SUM(L79:L81)</f>
        <v>26.757469999999998</v>
      </c>
      <c r="M82" s="30"/>
      <c r="N82" s="68">
        <f t="shared" ref="N82:Z82" si="6">SUM(N79:N81)</f>
        <v>2.7402900000000003</v>
      </c>
      <c r="O82" s="68">
        <f t="shared" si="6"/>
        <v>2.1168100000000001</v>
      </c>
      <c r="P82" s="68">
        <f t="shared" si="6"/>
        <v>2.1168100000000001</v>
      </c>
      <c r="Q82" s="68">
        <f t="shared" si="6"/>
        <v>2.2918800000000008</v>
      </c>
      <c r="R82" s="68">
        <f t="shared" si="6"/>
        <v>2.1540300000000006</v>
      </c>
      <c r="S82" s="68">
        <f t="shared" si="6"/>
        <v>2.1540300000000006</v>
      </c>
      <c r="T82" s="68">
        <f t="shared" si="6"/>
        <v>2.7895499999999998</v>
      </c>
      <c r="U82" s="68">
        <f t="shared" si="6"/>
        <v>2.1540300000000006</v>
      </c>
      <c r="V82" s="68">
        <f t="shared" si="6"/>
        <v>2.1540300000000006</v>
      </c>
      <c r="W82" s="68">
        <f t="shared" si="6"/>
        <v>2.1540300000000006</v>
      </c>
      <c r="X82" s="68">
        <f t="shared" si="6"/>
        <v>2.1540300000000006</v>
      </c>
      <c r="Y82" s="68">
        <f t="shared" si="6"/>
        <v>2.1991100000000001</v>
      </c>
      <c r="Z82" s="68">
        <f t="shared" si="6"/>
        <v>27.178630000000005</v>
      </c>
    </row>
    <row r="83" spans="1:28" x14ac:dyDescent="0.3">
      <c r="A83" s="39"/>
      <c r="B83" s="35"/>
      <c r="C83" s="35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8" ht="16.2" thickBot="1" x14ac:dyDescent="0.35">
      <c r="A84" s="39"/>
      <c r="B84" s="39" t="s">
        <v>18</v>
      </c>
      <c r="F84" s="55">
        <f>F47+F82+F77</f>
        <v>63142.294379999992</v>
      </c>
      <c r="G84" s="56"/>
      <c r="H84" s="55">
        <f>H47+H82+H77</f>
        <v>73984.019530000005</v>
      </c>
      <c r="I84" s="56"/>
      <c r="J84" s="55">
        <f>J47+J82+J77</f>
        <v>69332.092309999993</v>
      </c>
      <c r="K84" s="56"/>
      <c r="L84" s="55">
        <f>L47+L82+L77</f>
        <v>73474.538119999997</v>
      </c>
      <c r="M84" s="56"/>
      <c r="N84" s="55">
        <f t="shared" ref="N84:Z84" si="7">N47+N82+N77</f>
        <v>6170.7550300000012</v>
      </c>
      <c r="O84" s="55">
        <f t="shared" si="7"/>
        <v>6043.2093300000006</v>
      </c>
      <c r="P84" s="55">
        <f t="shared" si="7"/>
        <v>5705.6104399999986</v>
      </c>
      <c r="Q84" s="55">
        <f t="shared" si="7"/>
        <v>4632.8797499999982</v>
      </c>
      <c r="R84" s="55">
        <f t="shared" si="7"/>
        <v>6001.1886800000002</v>
      </c>
      <c r="S84" s="55">
        <f t="shared" si="7"/>
        <v>6107.1885600000005</v>
      </c>
      <c r="T84" s="55">
        <f t="shared" si="7"/>
        <v>6344.73243</v>
      </c>
      <c r="U84" s="55">
        <f t="shared" si="7"/>
        <v>6176.6658100000004</v>
      </c>
      <c r="V84" s="55">
        <f t="shared" si="7"/>
        <v>6309.8353199999992</v>
      </c>
      <c r="W84" s="55">
        <f t="shared" si="7"/>
        <v>6187.06149</v>
      </c>
      <c r="X84" s="55">
        <f t="shared" si="7"/>
        <v>6205.097929999999</v>
      </c>
      <c r="Y84" s="55">
        <f t="shared" si="7"/>
        <v>6201.9897700000001</v>
      </c>
      <c r="Z84" s="55">
        <f t="shared" si="7"/>
        <v>72086.214540000015</v>
      </c>
    </row>
    <row r="85" spans="1:28" ht="16.2" thickTop="1" x14ac:dyDescent="0.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B85" s="69"/>
    </row>
    <row r="86" spans="1:28" x14ac:dyDescent="0.3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8" x14ac:dyDescent="0.3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8" x14ac:dyDescent="0.3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19"/>
    </row>
    <row r="89" spans="1:28" x14ac:dyDescent="0.3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spans="1:28" x14ac:dyDescent="0.3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8" x14ac:dyDescent="0.3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72"/>
    </row>
    <row r="92" spans="1:28" x14ac:dyDescent="0.3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72"/>
    </row>
    <row r="93" spans="1:28" x14ac:dyDescent="0.3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8" x14ac:dyDescent="0.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8" x14ac:dyDescent="0.3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8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x14ac:dyDescent="0.3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x14ac:dyDescent="0.3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x14ac:dyDescent="0.3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x14ac:dyDescent="0.3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x14ac:dyDescent="0.3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x14ac:dyDescent="0.3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x14ac:dyDescent="0.3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x14ac:dyDescent="0.3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x14ac:dyDescent="0.3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x14ac:dyDescent="0.3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</sheetData>
  <mergeCells count="2">
    <mergeCell ref="F3:J3"/>
    <mergeCell ref="N3:Z3"/>
  </mergeCells>
  <pageMargins left="0.7" right="0.7" top="0.75" bottom="0.75" header="0.3" footer="0.3"/>
  <pageSetup orientation="portrait" r:id="rId1"/>
  <ignoredErrors>
    <ignoredError sqref="B9:B15 B53:B70 B16:B27 B28:B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7E2F-9B44-4AC9-B373-167E9330E6AC}">
  <dimension ref="A1:AB112"/>
  <sheetViews>
    <sheetView showGridLines="0" zoomScale="55" zoomScaleNormal="55" workbookViewId="0"/>
  </sheetViews>
  <sheetFormatPr defaultColWidth="8.88671875" defaultRowHeight="15.6" x14ac:dyDescent="0.3"/>
  <cols>
    <col min="1" max="1" width="57.33203125" style="31" bestFit="1" customWidth="1"/>
    <col min="2" max="2" width="29.33203125" style="31" customWidth="1"/>
    <col min="3" max="3" width="2.6640625" style="31" customWidth="1"/>
    <col min="4" max="4" width="49.6640625" style="31" bestFit="1" customWidth="1"/>
    <col min="5" max="5" width="10.5546875" style="31" customWidth="1"/>
    <col min="6" max="6" width="11.6640625" style="31" bestFit="1" customWidth="1"/>
    <col min="7" max="7" width="2.88671875" style="31" customWidth="1"/>
    <col min="8" max="8" width="11.88671875" style="31" customWidth="1"/>
    <col min="9" max="9" width="2.88671875" style="31" customWidth="1"/>
    <col min="10" max="10" width="11.44140625" style="31" bestFit="1" customWidth="1"/>
    <col min="11" max="11" width="3.44140625" style="31" customWidth="1"/>
    <col min="12" max="12" width="11.44140625" style="31" bestFit="1" customWidth="1"/>
    <col min="13" max="13" width="4.88671875" style="31" customWidth="1"/>
    <col min="14" max="26" width="12.109375" style="31" customWidth="1"/>
    <col min="27" max="27" width="12.44140625" style="31" bestFit="1" customWidth="1"/>
    <col min="28" max="28" width="31.6640625" style="31" bestFit="1" customWidth="1"/>
    <col min="29" max="16384" width="8.88671875" style="31"/>
  </cols>
  <sheetData>
    <row r="1" spans="1:26" x14ac:dyDescent="0.3">
      <c r="A1" s="85" t="s">
        <v>83</v>
      </c>
      <c r="B1" s="58"/>
    </row>
    <row r="2" spans="1:26" ht="16.2" thickBot="1" x14ac:dyDescent="0.35">
      <c r="A2" s="47" t="s">
        <v>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16.2" thickBot="1" x14ac:dyDescent="0.35">
      <c r="D3" s="48"/>
      <c r="F3" s="109" t="s">
        <v>20</v>
      </c>
      <c r="G3" s="110"/>
      <c r="H3" s="111"/>
      <c r="I3" s="111"/>
      <c r="J3" s="112"/>
      <c r="K3" s="49"/>
      <c r="L3" s="50" t="s">
        <v>21</v>
      </c>
      <c r="N3" s="116" t="s">
        <v>21</v>
      </c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7"/>
    </row>
    <row r="4" spans="1:26" x14ac:dyDescent="0.3">
      <c r="A4" s="33" t="s">
        <v>23</v>
      </c>
      <c r="B4" s="33" t="s">
        <v>19</v>
      </c>
      <c r="C4" s="33"/>
      <c r="D4" s="33" t="s">
        <v>30</v>
      </c>
      <c r="E4" s="33"/>
      <c r="F4" s="33">
        <v>2018</v>
      </c>
      <c r="G4" s="33"/>
      <c r="H4" s="33">
        <v>2019</v>
      </c>
      <c r="I4" s="33"/>
      <c r="J4" s="33">
        <v>2020</v>
      </c>
      <c r="K4" s="41"/>
      <c r="L4" s="51">
        <v>2021</v>
      </c>
      <c r="M4" s="41"/>
      <c r="N4" s="59">
        <f>'Hatch 2'!N4</f>
        <v>44531</v>
      </c>
      <c r="O4" s="59">
        <f>'Hatch 2'!O4</f>
        <v>44562</v>
      </c>
      <c r="P4" s="59">
        <f>'Hatch 2'!P4</f>
        <v>44593</v>
      </c>
      <c r="Q4" s="59">
        <f>'Hatch 2'!Q4</f>
        <v>44621</v>
      </c>
      <c r="R4" s="59">
        <f>'Hatch 2'!R4</f>
        <v>44652</v>
      </c>
      <c r="S4" s="59">
        <f>'Hatch 2'!S4</f>
        <v>44682</v>
      </c>
      <c r="T4" s="59">
        <f>'Hatch 2'!T4</f>
        <v>44713</v>
      </c>
      <c r="U4" s="59">
        <f>'Hatch 2'!U4</f>
        <v>44743</v>
      </c>
      <c r="V4" s="59">
        <f>'Hatch 2'!V4</f>
        <v>44774</v>
      </c>
      <c r="W4" s="59">
        <f>'Hatch 2'!W4</f>
        <v>44805</v>
      </c>
      <c r="X4" s="59">
        <f>'Hatch 2'!X4</f>
        <v>44835</v>
      </c>
      <c r="Y4" s="59">
        <f>'Hatch 2'!Y4</f>
        <v>44866</v>
      </c>
      <c r="Z4" s="33" t="s">
        <v>18</v>
      </c>
    </row>
    <row r="5" spans="1:26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52"/>
      <c r="M5" s="52"/>
      <c r="N5" s="34"/>
      <c r="O5" s="34"/>
      <c r="P5" s="60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x14ac:dyDescent="0.3">
      <c r="B6" s="30"/>
      <c r="C6" s="30"/>
      <c r="D6" s="30"/>
      <c r="E6" s="30"/>
      <c r="F6" s="30"/>
      <c r="G6" s="30"/>
      <c r="H6" s="30"/>
      <c r="I6" s="30"/>
      <c r="J6" s="30"/>
      <c r="K6" s="30"/>
      <c r="L6" s="40"/>
      <c r="M6" s="40"/>
    </row>
    <row r="7" spans="1:26" x14ac:dyDescent="0.3">
      <c r="A7" s="3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26" x14ac:dyDescent="0.3">
      <c r="A8" s="3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26" x14ac:dyDescent="0.3">
      <c r="A9" s="39" t="s">
        <v>22</v>
      </c>
      <c r="B9" s="39" t="s">
        <v>0</v>
      </c>
      <c r="C9" s="30"/>
      <c r="D9" s="30" t="s">
        <v>31</v>
      </c>
      <c r="E9" s="30"/>
      <c r="F9" s="77">
        <v>459.71265000000022</v>
      </c>
      <c r="G9" s="79"/>
      <c r="H9" s="77">
        <v>336.49876000000012</v>
      </c>
      <c r="I9" s="79"/>
      <c r="J9" s="77">
        <v>674.45902000000024</v>
      </c>
      <c r="K9" s="79"/>
      <c r="L9" s="77">
        <v>26.854649999999996</v>
      </c>
      <c r="M9" s="79"/>
      <c r="N9" s="79">
        <v>2.2454400000000003</v>
      </c>
      <c r="O9" s="79">
        <v>2.2450100000000011</v>
      </c>
      <c r="P9" s="79">
        <v>2.0750200000000003</v>
      </c>
      <c r="Q9" s="79">
        <v>2.6897500000000005</v>
      </c>
      <c r="R9" s="79">
        <v>2.2833899999999998</v>
      </c>
      <c r="S9" s="79">
        <v>2.31148</v>
      </c>
      <c r="T9" s="79">
        <v>2.25326</v>
      </c>
      <c r="U9" s="79">
        <v>2.3111199999999994</v>
      </c>
      <c r="V9" s="79">
        <v>2.3115599999999996</v>
      </c>
      <c r="W9" s="79">
        <v>2.2544900000000001</v>
      </c>
      <c r="X9" s="79">
        <v>2.3418799999999997</v>
      </c>
      <c r="Y9" s="79">
        <v>2.2540100000000001</v>
      </c>
      <c r="Z9" s="80">
        <f>SUM(N9:Y9)</f>
        <v>27.576410000000003</v>
      </c>
    </row>
    <row r="10" spans="1:26" x14ac:dyDescent="0.3">
      <c r="A10" s="39"/>
      <c r="B10" s="39">
        <v>51800020</v>
      </c>
      <c r="C10" s="30"/>
      <c r="D10" s="30" t="s">
        <v>67</v>
      </c>
      <c r="E10" s="30"/>
      <c r="F10" s="76">
        <f>90.74306-0.709</f>
        <v>90.034059999999997</v>
      </c>
      <c r="G10" s="62"/>
      <c r="H10" s="76">
        <v>57.594399999999993</v>
      </c>
      <c r="I10" s="62"/>
      <c r="J10" s="76">
        <v>39.040690000000005</v>
      </c>
      <c r="K10" s="62"/>
      <c r="L10" s="76">
        <v>0</v>
      </c>
      <c r="M10" s="62"/>
      <c r="N10" s="62">
        <v>0</v>
      </c>
      <c r="O10" s="62">
        <v>0</v>
      </c>
      <c r="P10" s="62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2">
        <v>0</v>
      </c>
      <c r="X10" s="62">
        <v>0</v>
      </c>
      <c r="Y10" s="62">
        <v>0</v>
      </c>
      <c r="Z10" s="73">
        <f t="shared" ref="Z10:Z43" si="0">SUM(N10:Y10)</f>
        <v>0</v>
      </c>
    </row>
    <row r="11" spans="1:26" x14ac:dyDescent="0.3">
      <c r="A11" s="39"/>
      <c r="B11" s="39" t="s">
        <v>1</v>
      </c>
      <c r="C11" s="30"/>
      <c r="D11" s="30" t="s">
        <v>32</v>
      </c>
      <c r="E11" s="30"/>
      <c r="F11" s="62">
        <v>36.125119999999988</v>
      </c>
      <c r="G11" s="62"/>
      <c r="H11" s="62">
        <v>57.559950000000001</v>
      </c>
      <c r="I11" s="62"/>
      <c r="J11" s="62">
        <v>579.11567999999966</v>
      </c>
      <c r="K11" s="62"/>
      <c r="L11" s="62">
        <v>0</v>
      </c>
      <c r="M11" s="62"/>
      <c r="N11" s="62">
        <v>0</v>
      </c>
      <c r="O11" s="62">
        <v>0</v>
      </c>
      <c r="P11" s="62">
        <v>0</v>
      </c>
      <c r="Q11" s="62">
        <v>0</v>
      </c>
      <c r="R11" s="62">
        <v>0</v>
      </c>
      <c r="S11" s="62">
        <v>0</v>
      </c>
      <c r="T11" s="62">
        <v>0</v>
      </c>
      <c r="U11" s="62">
        <v>0</v>
      </c>
      <c r="V11" s="62">
        <v>0</v>
      </c>
      <c r="W11" s="62">
        <v>0</v>
      </c>
      <c r="X11" s="62">
        <v>0</v>
      </c>
      <c r="Y11" s="62">
        <v>0</v>
      </c>
      <c r="Z11" s="73">
        <f t="shared" si="0"/>
        <v>0</v>
      </c>
    </row>
    <row r="12" spans="1:26" x14ac:dyDescent="0.3">
      <c r="A12" s="39"/>
      <c r="B12" s="39" t="s">
        <v>2</v>
      </c>
      <c r="C12" s="30"/>
      <c r="D12" s="30" t="s">
        <v>33</v>
      </c>
      <c r="E12" s="30"/>
      <c r="F12" s="62">
        <v>2250.846399999999</v>
      </c>
      <c r="G12" s="62"/>
      <c r="H12" s="62">
        <v>1236.8034999999998</v>
      </c>
      <c r="I12" s="62"/>
      <c r="J12" s="62">
        <v>1916.1845599999979</v>
      </c>
      <c r="K12" s="62"/>
      <c r="L12" s="62">
        <v>131.61867000000001</v>
      </c>
      <c r="M12" s="62"/>
      <c r="N12" s="62">
        <v>12.365639999999999</v>
      </c>
      <c r="O12" s="62">
        <v>10.158420000000003</v>
      </c>
      <c r="P12" s="62">
        <v>9.5526700000000044</v>
      </c>
      <c r="Q12" s="62">
        <v>11.738579999999997</v>
      </c>
      <c r="R12" s="62">
        <v>10.390330000000001</v>
      </c>
      <c r="S12" s="62">
        <v>10.598709999999997</v>
      </c>
      <c r="T12" s="62">
        <v>11.670780000000002</v>
      </c>
      <c r="U12" s="62">
        <v>12.104410000000003</v>
      </c>
      <c r="V12" s="62">
        <v>10.81602</v>
      </c>
      <c r="W12" s="62">
        <v>10.795779999999992</v>
      </c>
      <c r="X12" s="62">
        <v>12.107149999999999</v>
      </c>
      <c r="Y12" s="62">
        <v>11.902139999999996</v>
      </c>
      <c r="Z12" s="73">
        <f t="shared" si="0"/>
        <v>134.20062999999999</v>
      </c>
    </row>
    <row r="13" spans="1:26" x14ac:dyDescent="0.3">
      <c r="A13" s="39"/>
      <c r="B13" s="39" t="s">
        <v>3</v>
      </c>
      <c r="C13" s="30"/>
      <c r="D13" s="30" t="s">
        <v>34</v>
      </c>
      <c r="E13" s="30"/>
      <c r="F13" s="62">
        <v>2234.8871100000024</v>
      </c>
      <c r="G13" s="62"/>
      <c r="H13" s="62">
        <v>1363.2224499999973</v>
      </c>
      <c r="I13" s="62"/>
      <c r="J13" s="62">
        <v>2130.5008699999958</v>
      </c>
      <c r="K13" s="62"/>
      <c r="L13" s="62">
        <v>67.291890000000024</v>
      </c>
      <c r="M13" s="62"/>
      <c r="N13" s="62">
        <v>5.4752200000000011</v>
      </c>
      <c r="O13" s="62">
        <v>5.6583700000000006</v>
      </c>
      <c r="P13" s="62">
        <v>5.5898400000000006</v>
      </c>
      <c r="Q13" s="62">
        <v>5.7398000000000016</v>
      </c>
      <c r="R13" s="62">
        <v>5.6270200000000008</v>
      </c>
      <c r="S13" s="62">
        <v>5.6400199999999998</v>
      </c>
      <c r="T13" s="62">
        <v>5.7132500000000022</v>
      </c>
      <c r="U13" s="62">
        <v>5.3867899999999995</v>
      </c>
      <c r="V13" s="62">
        <v>5.6790700000000012</v>
      </c>
      <c r="W13" s="62">
        <v>5.6273500000000007</v>
      </c>
      <c r="X13" s="62">
        <v>5.6400599999999992</v>
      </c>
      <c r="Y13" s="62">
        <v>5.6270099999999994</v>
      </c>
      <c r="Z13" s="73">
        <f t="shared" si="0"/>
        <v>67.403800000000004</v>
      </c>
    </row>
    <row r="14" spans="1:26" x14ac:dyDescent="0.3">
      <c r="A14" s="39"/>
      <c r="B14" s="39">
        <v>52400018</v>
      </c>
      <c r="C14" s="30"/>
      <c r="D14" s="30" t="s">
        <v>68</v>
      </c>
      <c r="E14" s="30"/>
      <c r="F14" s="62">
        <v>394.53057000000001</v>
      </c>
      <c r="G14" s="62"/>
      <c r="H14" s="62">
        <v>379.65911999999992</v>
      </c>
      <c r="I14" s="62"/>
      <c r="J14" s="62">
        <v>357.22478000000001</v>
      </c>
      <c r="K14" s="62"/>
      <c r="L14" s="62">
        <v>366.66462000000001</v>
      </c>
      <c r="M14" s="62"/>
      <c r="N14" s="62">
        <v>30.556649999999998</v>
      </c>
      <c r="O14" s="62">
        <v>31.0136</v>
      </c>
      <c r="P14" s="62">
        <v>31.0136</v>
      </c>
      <c r="Q14" s="62">
        <v>31.0136</v>
      </c>
      <c r="R14" s="62">
        <v>31.0136</v>
      </c>
      <c r="S14" s="62">
        <v>31.0136</v>
      </c>
      <c r="T14" s="62">
        <v>31.0136</v>
      </c>
      <c r="U14" s="62">
        <v>31.0136</v>
      </c>
      <c r="V14" s="62">
        <v>31.0136</v>
      </c>
      <c r="W14" s="62">
        <v>31.0136</v>
      </c>
      <c r="X14" s="62">
        <v>31.0136</v>
      </c>
      <c r="Y14" s="62">
        <v>31.0136</v>
      </c>
      <c r="Z14" s="73">
        <f t="shared" si="0"/>
        <v>371.70625000000001</v>
      </c>
    </row>
    <row r="15" spans="1:26" x14ac:dyDescent="0.3">
      <c r="A15" s="39"/>
      <c r="B15" s="39" t="s">
        <v>4</v>
      </c>
      <c r="C15" s="30"/>
      <c r="D15" s="30" t="s">
        <v>35</v>
      </c>
      <c r="E15" s="30"/>
      <c r="F15" s="62">
        <v>0</v>
      </c>
      <c r="G15" s="62"/>
      <c r="H15" s="62">
        <v>9.8217299999999987</v>
      </c>
      <c r="I15" s="62"/>
      <c r="J15" s="62">
        <v>9.0253300000000003</v>
      </c>
      <c r="K15" s="62"/>
      <c r="L15" s="62">
        <v>0</v>
      </c>
      <c r="M15" s="62"/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73">
        <f t="shared" si="0"/>
        <v>0</v>
      </c>
    </row>
    <row r="16" spans="1:26" x14ac:dyDescent="0.3">
      <c r="A16" s="39"/>
      <c r="B16" s="39">
        <v>52400200</v>
      </c>
      <c r="C16" s="30"/>
      <c r="D16" s="30" t="s">
        <v>69</v>
      </c>
      <c r="E16" s="30"/>
      <c r="F16" s="62">
        <v>2.7932799999999993</v>
      </c>
      <c r="G16" s="62"/>
      <c r="H16" s="62">
        <v>1.6622800000000002</v>
      </c>
      <c r="I16" s="62"/>
      <c r="J16" s="62">
        <v>3.1657799999999994</v>
      </c>
      <c r="K16" s="62"/>
      <c r="L16" s="62">
        <v>2.1986300000000001</v>
      </c>
      <c r="M16" s="62"/>
      <c r="N16" s="62">
        <v>0.23536000000000001</v>
      </c>
      <c r="O16" s="62">
        <v>0.15652000000000002</v>
      </c>
      <c r="P16" s="62">
        <v>0.15652000000000002</v>
      </c>
      <c r="Q16" s="62">
        <v>0.19674000000000003</v>
      </c>
      <c r="R16" s="62">
        <v>0.15652000000000002</v>
      </c>
      <c r="S16" s="62">
        <v>0.15652000000000002</v>
      </c>
      <c r="T16" s="62">
        <v>0.19674000000000003</v>
      </c>
      <c r="U16" s="62">
        <v>0.19674000000000003</v>
      </c>
      <c r="V16" s="62">
        <v>0.19674000000000003</v>
      </c>
      <c r="W16" s="62">
        <v>0.18073999999999998</v>
      </c>
      <c r="X16" s="62">
        <v>0.18073999999999998</v>
      </c>
      <c r="Y16" s="62">
        <v>0.18874999999999997</v>
      </c>
      <c r="Z16" s="73">
        <f t="shared" si="0"/>
        <v>2.1986300000000005</v>
      </c>
    </row>
    <row r="17" spans="1:26" x14ac:dyDescent="0.3">
      <c r="A17" s="39"/>
      <c r="B17" s="39" t="s">
        <v>6</v>
      </c>
      <c r="C17" s="30"/>
      <c r="D17" s="30" t="s">
        <v>37</v>
      </c>
      <c r="E17" s="30"/>
      <c r="F17" s="62">
        <v>-457.29816999999997</v>
      </c>
      <c r="G17" s="62"/>
      <c r="H17" s="62">
        <v>-463.74898999999999</v>
      </c>
      <c r="I17" s="62"/>
      <c r="J17" s="62">
        <v>-469.72788000000003</v>
      </c>
      <c r="K17" s="62"/>
      <c r="L17" s="62">
        <v>-488.52</v>
      </c>
      <c r="M17" s="62"/>
      <c r="N17" s="62">
        <v>-40.71</v>
      </c>
      <c r="O17" s="62">
        <v>-42.338000000000001</v>
      </c>
      <c r="P17" s="62">
        <v>-42.338000000000001</v>
      </c>
      <c r="Q17" s="62">
        <v>-42.338000000000001</v>
      </c>
      <c r="R17" s="62">
        <v>-42.338000000000001</v>
      </c>
      <c r="S17" s="62">
        <v>-42.338000000000001</v>
      </c>
      <c r="T17" s="62">
        <v>-42.338000000000001</v>
      </c>
      <c r="U17" s="62">
        <v>-42.338000000000001</v>
      </c>
      <c r="V17" s="62">
        <v>-42.338000000000001</v>
      </c>
      <c r="W17" s="62">
        <v>-42.338000000000001</v>
      </c>
      <c r="X17" s="62">
        <v>-42.338000000000001</v>
      </c>
      <c r="Y17" s="62">
        <v>-42.338000000000001</v>
      </c>
      <c r="Z17" s="73">
        <f t="shared" si="0"/>
        <v>-506.42800000000011</v>
      </c>
    </row>
    <row r="18" spans="1:26" x14ac:dyDescent="0.3">
      <c r="A18" s="39"/>
      <c r="B18" s="39" t="s">
        <v>7</v>
      </c>
      <c r="C18" s="30"/>
      <c r="D18" s="30" t="s">
        <v>38</v>
      </c>
      <c r="E18" s="30"/>
      <c r="F18" s="62">
        <v>-263.17646999999999</v>
      </c>
      <c r="G18" s="62"/>
      <c r="H18" s="62">
        <v>-267.78722999999997</v>
      </c>
      <c r="I18" s="62"/>
      <c r="J18" s="62">
        <v>-275.68589000000003</v>
      </c>
      <c r="K18" s="62"/>
      <c r="L18" s="62">
        <v>-281.19600000000003</v>
      </c>
      <c r="M18" s="62"/>
      <c r="N18" s="62">
        <v>-23.433</v>
      </c>
      <c r="O18" s="62">
        <v>-24.16</v>
      </c>
      <c r="P18" s="62">
        <v>-24.16</v>
      </c>
      <c r="Q18" s="62">
        <v>-24.16</v>
      </c>
      <c r="R18" s="62">
        <v>-24.16</v>
      </c>
      <c r="S18" s="62">
        <v>-24.16</v>
      </c>
      <c r="T18" s="62">
        <v>-24.16</v>
      </c>
      <c r="U18" s="62">
        <v>-24.16</v>
      </c>
      <c r="V18" s="62">
        <v>-24.16</v>
      </c>
      <c r="W18" s="62">
        <v>-24.16</v>
      </c>
      <c r="X18" s="62">
        <v>-24.16</v>
      </c>
      <c r="Y18" s="62">
        <v>-24.16</v>
      </c>
      <c r="Z18" s="73">
        <f t="shared" si="0"/>
        <v>-289.19300000000004</v>
      </c>
    </row>
    <row r="19" spans="1:26" x14ac:dyDescent="0.3">
      <c r="A19" s="39"/>
      <c r="B19" s="39">
        <v>52500000</v>
      </c>
      <c r="C19" s="30"/>
      <c r="D19" s="30" t="s">
        <v>63</v>
      </c>
      <c r="E19" s="30"/>
      <c r="F19" s="62">
        <v>6.0861500000000008</v>
      </c>
      <c r="G19" s="62"/>
      <c r="H19" s="62">
        <v>12.567930000000002</v>
      </c>
      <c r="I19" s="62"/>
      <c r="J19" s="62">
        <v>4.1549399999999999</v>
      </c>
      <c r="K19" s="62"/>
      <c r="L19" s="62">
        <v>0</v>
      </c>
      <c r="M19" s="62"/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73">
        <f t="shared" si="0"/>
        <v>0</v>
      </c>
    </row>
    <row r="20" spans="1:26" x14ac:dyDescent="0.3">
      <c r="A20" s="39"/>
      <c r="B20" s="39">
        <v>52800000</v>
      </c>
      <c r="C20" s="30"/>
      <c r="D20" s="30" t="s">
        <v>62</v>
      </c>
      <c r="E20" s="30"/>
      <c r="F20" s="62">
        <v>141.8168</v>
      </c>
      <c r="G20" s="62"/>
      <c r="H20" s="62">
        <v>281.19907000000001</v>
      </c>
      <c r="I20" s="62"/>
      <c r="J20" s="62">
        <v>206.00304999999992</v>
      </c>
      <c r="K20" s="62"/>
      <c r="L20" s="62">
        <v>0</v>
      </c>
      <c r="M20" s="62"/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73">
        <f t="shared" si="0"/>
        <v>0</v>
      </c>
    </row>
    <row r="21" spans="1:26" x14ac:dyDescent="0.3">
      <c r="A21" s="39"/>
      <c r="B21" s="39">
        <v>52900000</v>
      </c>
      <c r="C21" s="30"/>
      <c r="D21" s="30" t="s">
        <v>39</v>
      </c>
      <c r="E21" s="30"/>
      <c r="F21" s="62">
        <v>1506.1438100000005</v>
      </c>
      <c r="G21" s="62"/>
      <c r="H21" s="62">
        <v>1112.2620299999996</v>
      </c>
      <c r="I21" s="62"/>
      <c r="J21" s="62">
        <v>2623.4156099999991</v>
      </c>
      <c r="K21" s="62"/>
      <c r="L21" s="62">
        <v>0</v>
      </c>
      <c r="M21" s="62"/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73">
        <f t="shared" si="0"/>
        <v>0</v>
      </c>
    </row>
    <row r="22" spans="1:26" x14ac:dyDescent="0.3">
      <c r="A22" s="39"/>
      <c r="B22" s="39">
        <v>53000000</v>
      </c>
      <c r="C22" s="30"/>
      <c r="D22" s="30" t="s">
        <v>40</v>
      </c>
      <c r="E22" s="30"/>
      <c r="F22" s="62">
        <v>9477.3221400000002</v>
      </c>
      <c r="G22" s="62"/>
      <c r="H22" s="62">
        <v>2010.126600000001</v>
      </c>
      <c r="I22" s="62"/>
      <c r="J22" s="62">
        <v>7910.2563700000137</v>
      </c>
      <c r="K22" s="62"/>
      <c r="L22" s="62">
        <v>95.866280000000003</v>
      </c>
      <c r="M22" s="62"/>
      <c r="N22" s="62">
        <v>7.6689100000000003</v>
      </c>
      <c r="O22" s="62">
        <v>11.021010000000002</v>
      </c>
      <c r="P22" s="62">
        <v>12.595370000000003</v>
      </c>
      <c r="Q22" s="62">
        <v>14.169739999999999</v>
      </c>
      <c r="R22" s="62">
        <v>14.169739999999999</v>
      </c>
      <c r="S22" s="62">
        <v>12.595370000000003</v>
      </c>
      <c r="T22" s="62">
        <v>14.169739999999999</v>
      </c>
      <c r="U22" s="62">
        <v>12.595370000000003</v>
      </c>
      <c r="V22" s="62">
        <v>15.744100000000001</v>
      </c>
      <c r="W22" s="62">
        <v>12.595370000000003</v>
      </c>
      <c r="X22" s="62">
        <v>12.595370000000003</v>
      </c>
      <c r="Y22" s="62">
        <v>12.595370000000003</v>
      </c>
      <c r="Z22" s="73">
        <f t="shared" si="0"/>
        <v>152.51546000000002</v>
      </c>
    </row>
    <row r="23" spans="1:26" x14ac:dyDescent="0.3">
      <c r="A23" s="39"/>
      <c r="B23" s="39">
        <v>53100000</v>
      </c>
      <c r="C23" s="30"/>
      <c r="D23" s="30" t="s">
        <v>41</v>
      </c>
      <c r="E23" s="30"/>
      <c r="F23" s="62">
        <v>4082.2585000000017</v>
      </c>
      <c r="G23" s="62"/>
      <c r="H23" s="62">
        <v>814.14980000000003</v>
      </c>
      <c r="I23" s="62"/>
      <c r="J23" s="62">
        <v>5284.8996499999985</v>
      </c>
      <c r="K23" s="62"/>
      <c r="L23" s="62">
        <v>0</v>
      </c>
      <c r="M23" s="62"/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73">
        <f t="shared" si="0"/>
        <v>0</v>
      </c>
    </row>
    <row r="24" spans="1:26" x14ac:dyDescent="0.3">
      <c r="A24" s="39"/>
      <c r="B24" s="39" t="s">
        <v>8</v>
      </c>
      <c r="C24" s="30"/>
      <c r="D24" s="30" t="s">
        <v>42</v>
      </c>
      <c r="E24" s="30"/>
      <c r="F24" s="62">
        <v>1023.4254299999997</v>
      </c>
      <c r="G24" s="62"/>
      <c r="H24" s="62">
        <v>559.65244000000064</v>
      </c>
      <c r="I24" s="62"/>
      <c r="J24" s="62">
        <v>2008.4061199999976</v>
      </c>
      <c r="K24" s="62"/>
      <c r="L24" s="62">
        <v>150.79514999999995</v>
      </c>
      <c r="M24" s="62"/>
      <c r="N24" s="62">
        <v>12.604350000000005</v>
      </c>
      <c r="O24" s="62">
        <v>12.558849999999998</v>
      </c>
      <c r="P24" s="62">
        <v>12.558849999999998</v>
      </c>
      <c r="Q24" s="62">
        <v>12.573159999999998</v>
      </c>
      <c r="R24" s="62">
        <v>12.56415</v>
      </c>
      <c r="S24" s="62">
        <v>12.56415</v>
      </c>
      <c r="T24" s="62">
        <v>12.604290000000001</v>
      </c>
      <c r="U24" s="62">
        <v>12.5665</v>
      </c>
      <c r="V24" s="62">
        <v>12.56415</v>
      </c>
      <c r="W24" s="62">
        <v>12.56415</v>
      </c>
      <c r="X24" s="62">
        <v>12.56415</v>
      </c>
      <c r="Y24" s="62">
        <v>12.56413</v>
      </c>
      <c r="Z24" s="73">
        <f t="shared" si="0"/>
        <v>150.85088000000002</v>
      </c>
    </row>
    <row r="25" spans="1:26" x14ac:dyDescent="0.3">
      <c r="A25" s="39"/>
      <c r="B25" s="39" t="s">
        <v>14</v>
      </c>
      <c r="C25" s="30"/>
      <c r="D25" s="30" t="s">
        <v>43</v>
      </c>
      <c r="E25" s="30"/>
      <c r="F25" s="62">
        <v>-324.62869000000001</v>
      </c>
      <c r="G25" s="62"/>
      <c r="H25" s="62">
        <v>-66.99391</v>
      </c>
      <c r="I25" s="62"/>
      <c r="J25" s="62">
        <v>-747.81016</v>
      </c>
      <c r="K25" s="62"/>
      <c r="L25" s="62">
        <v>88.138999999999996</v>
      </c>
      <c r="M25" s="62"/>
      <c r="N25" s="62">
        <v>37.878</v>
      </c>
      <c r="O25" s="62">
        <v>37.878</v>
      </c>
      <c r="P25" s="62">
        <v>37.878</v>
      </c>
      <c r="Q25" s="62">
        <v>-347.86900000000003</v>
      </c>
      <c r="R25" s="62">
        <v>37.878</v>
      </c>
      <c r="S25" s="62">
        <v>57.228000000000002</v>
      </c>
      <c r="T25" s="62">
        <v>37.878</v>
      </c>
      <c r="U25" s="62">
        <v>37.878</v>
      </c>
      <c r="V25" s="62">
        <v>37.878</v>
      </c>
      <c r="W25" s="62">
        <v>37.878</v>
      </c>
      <c r="X25" s="62">
        <v>37.878</v>
      </c>
      <c r="Y25" s="62">
        <v>37.878</v>
      </c>
      <c r="Z25" s="73">
        <f t="shared" si="0"/>
        <v>88.138999999999982</v>
      </c>
    </row>
    <row r="26" spans="1:26" x14ac:dyDescent="0.3">
      <c r="A26" s="39"/>
      <c r="B26" s="39">
        <v>56200113</v>
      </c>
      <c r="C26" s="30"/>
      <c r="D26" s="30" t="s">
        <v>70</v>
      </c>
      <c r="E26" s="30"/>
      <c r="F26" s="62">
        <v>6.707740000000002</v>
      </c>
      <c r="G26" s="62"/>
      <c r="H26" s="62">
        <v>2.6132199999999997</v>
      </c>
      <c r="I26" s="62"/>
      <c r="J26" s="62">
        <v>1.91137</v>
      </c>
      <c r="K26" s="62"/>
      <c r="L26" s="62">
        <v>0</v>
      </c>
      <c r="M26" s="62"/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73">
        <f t="shared" si="0"/>
        <v>0</v>
      </c>
    </row>
    <row r="27" spans="1:26" x14ac:dyDescent="0.3">
      <c r="A27" s="39"/>
      <c r="B27" s="39">
        <v>56900010</v>
      </c>
      <c r="C27" s="30"/>
      <c r="D27" s="30" t="s">
        <v>71</v>
      </c>
      <c r="E27" s="30"/>
      <c r="F27" s="62">
        <v>36.426489999999987</v>
      </c>
      <c r="G27" s="62"/>
      <c r="H27" s="62">
        <v>16.366299999999995</v>
      </c>
      <c r="I27" s="62"/>
      <c r="J27" s="62">
        <v>22.450310000000009</v>
      </c>
      <c r="K27" s="62"/>
      <c r="L27" s="62">
        <v>0</v>
      </c>
      <c r="M27" s="62"/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73">
        <f t="shared" si="0"/>
        <v>0</v>
      </c>
    </row>
    <row r="28" spans="1:26" x14ac:dyDescent="0.3">
      <c r="A28" s="39"/>
      <c r="B28" s="39">
        <v>57000903</v>
      </c>
      <c r="C28" s="30"/>
      <c r="D28" s="30" t="s">
        <v>72</v>
      </c>
      <c r="E28" s="30"/>
      <c r="F28" s="62">
        <v>0</v>
      </c>
      <c r="G28" s="62"/>
      <c r="H28" s="62">
        <v>0.40814999999999996</v>
      </c>
      <c r="I28" s="62"/>
      <c r="J28" s="62">
        <v>0</v>
      </c>
      <c r="K28" s="62"/>
      <c r="L28" s="62">
        <v>0</v>
      </c>
      <c r="M28" s="62"/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73">
        <f t="shared" si="0"/>
        <v>0</v>
      </c>
    </row>
    <row r="29" spans="1:26" x14ac:dyDescent="0.3">
      <c r="A29" s="39"/>
      <c r="B29" s="39">
        <v>57000904</v>
      </c>
      <c r="C29" s="30"/>
      <c r="D29" s="30" t="s">
        <v>73</v>
      </c>
      <c r="E29" s="30"/>
      <c r="F29" s="62">
        <v>101.22727999999994</v>
      </c>
      <c r="G29" s="62"/>
      <c r="H29" s="62">
        <v>111.56012999999996</v>
      </c>
      <c r="I29" s="62"/>
      <c r="J29" s="62">
        <v>57.216760000000086</v>
      </c>
      <c r="K29" s="62"/>
      <c r="L29" s="62">
        <v>57.231880000000004</v>
      </c>
      <c r="M29" s="62"/>
      <c r="N29" s="62">
        <v>4.847970000000001</v>
      </c>
      <c r="O29" s="62">
        <v>4.8674900000000001</v>
      </c>
      <c r="P29" s="62">
        <v>4.6291900000000004</v>
      </c>
      <c r="Q29" s="62">
        <v>4.8660999999999994</v>
      </c>
      <c r="R29" s="62">
        <v>4.7864700000000013</v>
      </c>
      <c r="S29" s="62">
        <v>4.8661900000000005</v>
      </c>
      <c r="T29" s="62">
        <v>4.7878099999999995</v>
      </c>
      <c r="U29" s="62">
        <v>5.0037399999999996</v>
      </c>
      <c r="V29" s="62">
        <v>4.9484700000000013</v>
      </c>
      <c r="W29" s="62">
        <v>4.869410000000002</v>
      </c>
      <c r="X29" s="62">
        <v>4.9506500000000013</v>
      </c>
      <c r="Y29" s="62">
        <v>4.8683200000000015</v>
      </c>
      <c r="Z29" s="73">
        <f t="shared" si="0"/>
        <v>58.291810000000012</v>
      </c>
    </row>
    <row r="30" spans="1:26" x14ac:dyDescent="0.3">
      <c r="A30" s="39"/>
      <c r="B30" s="39" t="s">
        <v>10</v>
      </c>
      <c r="C30" s="30"/>
      <c r="D30" s="30" t="s">
        <v>45</v>
      </c>
      <c r="E30" s="30"/>
      <c r="F30" s="62">
        <v>-461.28300000000002</v>
      </c>
      <c r="G30" s="62"/>
      <c r="H30" s="62">
        <v>-386.41</v>
      </c>
      <c r="I30" s="62"/>
      <c r="J30" s="62">
        <v>-551.02099999999996</v>
      </c>
      <c r="K30" s="62"/>
      <c r="L30" s="62">
        <v>-499.22399999999999</v>
      </c>
      <c r="M30" s="62"/>
      <c r="N30" s="62">
        <v>-41.601999999999997</v>
      </c>
      <c r="O30" s="62">
        <v>-41.601999999999997</v>
      </c>
      <c r="P30" s="62">
        <v>-41.601999999999997</v>
      </c>
      <c r="Q30" s="62">
        <v>-41.601999999999997</v>
      </c>
      <c r="R30" s="62">
        <v>-41.601999999999997</v>
      </c>
      <c r="S30" s="62">
        <v>-41.601999999999997</v>
      </c>
      <c r="T30" s="62">
        <v>-41.601999999999997</v>
      </c>
      <c r="U30" s="62">
        <v>-41.601999999999997</v>
      </c>
      <c r="V30" s="62">
        <v>-41.601999999999997</v>
      </c>
      <c r="W30" s="62">
        <v>-41.601999999999997</v>
      </c>
      <c r="X30" s="62">
        <v>-41.601999999999997</v>
      </c>
      <c r="Y30" s="62">
        <v>-41.601999999999997</v>
      </c>
      <c r="Z30" s="73">
        <f t="shared" si="0"/>
        <v>-499.22399999999988</v>
      </c>
    </row>
    <row r="31" spans="1:26" x14ac:dyDescent="0.3">
      <c r="A31" s="63"/>
      <c r="B31" s="39">
        <v>92100000</v>
      </c>
      <c r="C31" s="30"/>
      <c r="D31" s="30" t="s">
        <v>46</v>
      </c>
      <c r="E31" s="30"/>
      <c r="F31" s="62">
        <v>42.586729999999996</v>
      </c>
      <c r="G31" s="62"/>
      <c r="H31" s="62">
        <v>25.656389999999995</v>
      </c>
      <c r="I31" s="62"/>
      <c r="J31" s="62">
        <v>26.398569999999999</v>
      </c>
      <c r="K31" s="62"/>
      <c r="L31" s="62">
        <v>0</v>
      </c>
      <c r="M31" s="62"/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62">
        <v>0</v>
      </c>
      <c r="W31" s="62">
        <v>0</v>
      </c>
      <c r="X31" s="62">
        <v>0</v>
      </c>
      <c r="Y31" s="62">
        <v>0</v>
      </c>
      <c r="Z31" s="73">
        <f t="shared" si="0"/>
        <v>0</v>
      </c>
    </row>
    <row r="32" spans="1:26" x14ac:dyDescent="0.3">
      <c r="A32" s="39"/>
      <c r="B32" s="39" t="s">
        <v>11</v>
      </c>
      <c r="C32" s="30"/>
      <c r="D32" s="30" t="s">
        <v>47</v>
      </c>
      <c r="E32" s="30"/>
      <c r="F32" s="62">
        <v>-153.751</v>
      </c>
      <c r="G32" s="62"/>
      <c r="H32" s="62">
        <v>-128.81800000000001</v>
      </c>
      <c r="I32" s="62"/>
      <c r="J32" s="62">
        <v>-183.672</v>
      </c>
      <c r="K32" s="62"/>
      <c r="L32" s="62">
        <v>-166.404</v>
      </c>
      <c r="M32" s="62"/>
      <c r="N32" s="62">
        <v>-13.867000000000001</v>
      </c>
      <c r="O32" s="62">
        <v>-13.867000000000001</v>
      </c>
      <c r="P32" s="62">
        <v>-13.867000000000001</v>
      </c>
      <c r="Q32" s="62">
        <v>-13.867000000000001</v>
      </c>
      <c r="R32" s="62">
        <v>-13.867000000000001</v>
      </c>
      <c r="S32" s="62">
        <v>-13.867000000000001</v>
      </c>
      <c r="T32" s="62">
        <v>-13.867000000000001</v>
      </c>
      <c r="U32" s="62">
        <v>-13.867000000000001</v>
      </c>
      <c r="V32" s="62">
        <v>-13.867000000000001</v>
      </c>
      <c r="W32" s="62">
        <v>-13.867000000000001</v>
      </c>
      <c r="X32" s="62">
        <v>-13.867000000000001</v>
      </c>
      <c r="Y32" s="62">
        <v>-13.867000000000001</v>
      </c>
      <c r="Z32" s="73">
        <f t="shared" si="0"/>
        <v>-166.404</v>
      </c>
    </row>
    <row r="33" spans="1:26" x14ac:dyDescent="0.3">
      <c r="A33" s="39"/>
      <c r="B33" s="39">
        <v>92300019</v>
      </c>
      <c r="C33" s="30"/>
      <c r="D33" s="30" t="s">
        <v>35</v>
      </c>
      <c r="E33" s="30"/>
      <c r="F33" s="62">
        <f>11.66276-88.285</f>
        <v>-76.622239999999991</v>
      </c>
      <c r="G33" s="62"/>
      <c r="H33" s="62">
        <v>0</v>
      </c>
      <c r="I33" s="62"/>
      <c r="J33" s="62">
        <v>0</v>
      </c>
      <c r="K33" s="62"/>
      <c r="L33" s="62">
        <v>0</v>
      </c>
      <c r="M33" s="62"/>
      <c r="N33" s="62">
        <v>0</v>
      </c>
      <c r="O33" s="62">
        <v>0</v>
      </c>
      <c r="P33" s="62">
        <v>0</v>
      </c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62">
        <v>0</v>
      </c>
      <c r="W33" s="62">
        <v>0</v>
      </c>
      <c r="X33" s="62">
        <v>0</v>
      </c>
      <c r="Y33" s="62">
        <v>0</v>
      </c>
      <c r="Z33" s="73">
        <f t="shared" si="0"/>
        <v>0</v>
      </c>
    </row>
    <row r="34" spans="1:26" x14ac:dyDescent="0.3">
      <c r="A34" s="39"/>
      <c r="B34" s="39" t="s">
        <v>12</v>
      </c>
      <c r="C34" s="30"/>
      <c r="D34" s="30" t="s">
        <v>48</v>
      </c>
      <c r="E34" s="30"/>
      <c r="F34" s="62">
        <v>-461.28300000000002</v>
      </c>
      <c r="G34" s="62"/>
      <c r="H34" s="62">
        <v>-386.41</v>
      </c>
      <c r="I34" s="62"/>
      <c r="J34" s="62">
        <v>-551.02099999999996</v>
      </c>
      <c r="K34" s="62"/>
      <c r="L34" s="62">
        <v>-499.22399999999999</v>
      </c>
      <c r="M34" s="62"/>
      <c r="N34" s="62">
        <v>-41.601999999999997</v>
      </c>
      <c r="O34" s="62">
        <v>-41.601999999999997</v>
      </c>
      <c r="P34" s="62">
        <v>-41.601999999999997</v>
      </c>
      <c r="Q34" s="62">
        <v>-41.601999999999997</v>
      </c>
      <c r="R34" s="62">
        <v>-41.601999999999997</v>
      </c>
      <c r="S34" s="62">
        <v>-41.601999999999997</v>
      </c>
      <c r="T34" s="62">
        <v>-41.601999999999997</v>
      </c>
      <c r="U34" s="62">
        <v>-41.601999999999997</v>
      </c>
      <c r="V34" s="62">
        <v>-41.601999999999997</v>
      </c>
      <c r="W34" s="62">
        <v>-41.601999999999997</v>
      </c>
      <c r="X34" s="62">
        <v>-41.601999999999997</v>
      </c>
      <c r="Y34" s="62">
        <v>-41.601999999999997</v>
      </c>
      <c r="Z34" s="73">
        <f t="shared" si="0"/>
        <v>-499.22399999999988</v>
      </c>
    </row>
    <row r="35" spans="1:26" x14ac:dyDescent="0.3">
      <c r="A35" s="39"/>
      <c r="B35" s="39" t="s">
        <v>15</v>
      </c>
      <c r="C35" s="30"/>
      <c r="D35" s="30" t="s">
        <v>49</v>
      </c>
      <c r="E35" s="30"/>
      <c r="F35" s="62">
        <v>123.08041</v>
      </c>
      <c r="G35" s="62"/>
      <c r="H35" s="62">
        <v>329.05604</v>
      </c>
      <c r="I35" s="62"/>
      <c r="J35" s="62">
        <v>-313.73117999999999</v>
      </c>
      <c r="K35" s="62"/>
      <c r="L35" s="62">
        <v>506.00200000000001</v>
      </c>
      <c r="M35" s="62"/>
      <c r="N35" s="62">
        <v>73.12</v>
      </c>
      <c r="O35" s="62">
        <v>73.12</v>
      </c>
      <c r="P35" s="62">
        <v>73.12</v>
      </c>
      <c r="Q35" s="62">
        <v>-299.93</v>
      </c>
      <c r="R35" s="62">
        <v>75.313000000000002</v>
      </c>
      <c r="S35" s="62">
        <v>83.314999999999998</v>
      </c>
      <c r="T35" s="62">
        <v>75.313000000000002</v>
      </c>
      <c r="U35" s="62">
        <v>75.313000000000002</v>
      </c>
      <c r="V35" s="62">
        <v>75.313000000000002</v>
      </c>
      <c r="W35" s="62">
        <v>75.313000000000002</v>
      </c>
      <c r="X35" s="62">
        <v>75.313000000000002</v>
      </c>
      <c r="Y35" s="62">
        <v>75.313000000000002</v>
      </c>
      <c r="Z35" s="73">
        <f t="shared" si="0"/>
        <v>529.93600000000004</v>
      </c>
    </row>
    <row r="36" spans="1:26" x14ac:dyDescent="0.3">
      <c r="A36" s="39"/>
      <c r="B36" s="39" t="s">
        <v>16</v>
      </c>
      <c r="C36" s="30"/>
      <c r="D36" s="30" t="s">
        <v>50</v>
      </c>
      <c r="E36" s="30"/>
      <c r="F36" s="62">
        <v>-224.64006000000001</v>
      </c>
      <c r="G36" s="62"/>
      <c r="H36" s="62">
        <v>-83.661969999999997</v>
      </c>
      <c r="I36" s="62"/>
      <c r="J36" s="62">
        <v>-428.30259000000001</v>
      </c>
      <c r="K36" s="62"/>
      <c r="L36" s="62">
        <v>-20.978999999999999</v>
      </c>
      <c r="M36" s="62"/>
      <c r="N36" s="62">
        <v>14.161</v>
      </c>
      <c r="O36" s="62">
        <v>14.161</v>
      </c>
      <c r="P36" s="62">
        <v>14.161</v>
      </c>
      <c r="Q36" s="62">
        <v>-185.71299999999999</v>
      </c>
      <c r="R36" s="62">
        <v>14.161</v>
      </c>
      <c r="S36" s="62">
        <v>23.123999999999999</v>
      </c>
      <c r="T36" s="62">
        <v>14.161</v>
      </c>
      <c r="U36" s="62">
        <v>14.161</v>
      </c>
      <c r="V36" s="62">
        <v>14.161</v>
      </c>
      <c r="W36" s="62">
        <v>14.161</v>
      </c>
      <c r="X36" s="62">
        <v>14.161</v>
      </c>
      <c r="Y36" s="62">
        <v>14.161</v>
      </c>
      <c r="Z36" s="73">
        <f t="shared" si="0"/>
        <v>-20.978999999999985</v>
      </c>
    </row>
    <row r="37" spans="1:26" x14ac:dyDescent="0.3">
      <c r="A37" s="39"/>
      <c r="B37" s="39" t="s">
        <v>17</v>
      </c>
      <c r="C37" s="30"/>
      <c r="D37" s="30" t="s">
        <v>51</v>
      </c>
      <c r="E37" s="30"/>
      <c r="F37" s="62">
        <v>225.74275</v>
      </c>
      <c r="G37" s="62"/>
      <c r="H37" s="62">
        <v>236.3998</v>
      </c>
      <c r="I37" s="62"/>
      <c r="J37" s="62">
        <v>194.57</v>
      </c>
      <c r="K37" s="62"/>
      <c r="L37" s="62">
        <v>382.87200000000001</v>
      </c>
      <c r="M37" s="62"/>
      <c r="N37" s="62">
        <v>31.905999999999999</v>
      </c>
      <c r="O37" s="62">
        <v>31.905999999999999</v>
      </c>
      <c r="P37" s="62">
        <v>31.905999999999999</v>
      </c>
      <c r="Q37" s="62">
        <v>31.905999999999999</v>
      </c>
      <c r="R37" s="62">
        <v>31.905999999999999</v>
      </c>
      <c r="S37" s="62">
        <v>31.905999999999999</v>
      </c>
      <c r="T37" s="62">
        <v>31.905999999999999</v>
      </c>
      <c r="U37" s="62">
        <v>31.905999999999999</v>
      </c>
      <c r="V37" s="62">
        <v>31.905999999999999</v>
      </c>
      <c r="W37" s="62">
        <v>31.905999999999999</v>
      </c>
      <c r="X37" s="62">
        <v>31.905999999999999</v>
      </c>
      <c r="Y37" s="62">
        <v>31.905999999999999</v>
      </c>
      <c r="Z37" s="73">
        <f t="shared" si="0"/>
        <v>382.87200000000001</v>
      </c>
    </row>
    <row r="38" spans="1:26" x14ac:dyDescent="0.3">
      <c r="A38" s="39"/>
      <c r="B38" s="39" t="s">
        <v>13</v>
      </c>
      <c r="C38" s="30"/>
      <c r="D38" s="30" t="s">
        <v>52</v>
      </c>
      <c r="E38" s="30"/>
      <c r="F38" s="62">
        <v>-461.28300000000002</v>
      </c>
      <c r="G38" s="62"/>
      <c r="H38" s="62">
        <v>-386.41</v>
      </c>
      <c r="I38" s="62"/>
      <c r="J38" s="62">
        <v>-551.02099999999996</v>
      </c>
      <c r="K38" s="62"/>
      <c r="L38" s="62">
        <v>-499.22399999999999</v>
      </c>
      <c r="M38" s="62"/>
      <c r="N38" s="62">
        <v>-41.601999999999997</v>
      </c>
      <c r="O38" s="62">
        <v>-41.601999999999997</v>
      </c>
      <c r="P38" s="62">
        <v>-41.601999999999997</v>
      </c>
      <c r="Q38" s="62">
        <v>-41.601999999999997</v>
      </c>
      <c r="R38" s="62">
        <v>-41.601999999999997</v>
      </c>
      <c r="S38" s="62">
        <v>-41.601999999999997</v>
      </c>
      <c r="T38" s="62">
        <v>-41.601999999999997</v>
      </c>
      <c r="U38" s="62">
        <v>-41.601999999999997</v>
      </c>
      <c r="V38" s="62">
        <v>-41.601999999999997</v>
      </c>
      <c r="W38" s="62">
        <v>-41.601999999999997</v>
      </c>
      <c r="X38" s="62">
        <v>-41.601999999999997</v>
      </c>
      <c r="Y38" s="62">
        <v>-41.601999999999997</v>
      </c>
      <c r="Z38" s="73">
        <f t="shared" si="0"/>
        <v>-499.22399999999988</v>
      </c>
    </row>
    <row r="39" spans="1:26" x14ac:dyDescent="0.3">
      <c r="A39" s="39"/>
      <c r="B39" s="39">
        <v>92600914</v>
      </c>
      <c r="C39" s="30"/>
      <c r="D39" s="30" t="s">
        <v>53</v>
      </c>
      <c r="E39" s="30"/>
      <c r="F39" s="62">
        <v>-38.044580000000003</v>
      </c>
      <c r="G39" s="62"/>
      <c r="H39" s="62">
        <v>-43.770679999999999</v>
      </c>
      <c r="I39" s="62"/>
      <c r="J39" s="62">
        <v>-67.671729999999997</v>
      </c>
      <c r="K39" s="62"/>
      <c r="L39" s="62">
        <v>-66.574540000000013</v>
      </c>
      <c r="M39" s="62"/>
      <c r="N39" s="62">
        <v>-5.5953800000000005</v>
      </c>
      <c r="O39" s="62">
        <v>-5.7196499999999997</v>
      </c>
      <c r="P39" s="62">
        <v>-5.1520900000000003</v>
      </c>
      <c r="Q39" s="62">
        <v>-5.8706899999999997</v>
      </c>
      <c r="R39" s="62">
        <v>-5.6419899999999998</v>
      </c>
      <c r="S39" s="62">
        <v>-5.8300700000000001</v>
      </c>
      <c r="T39" s="62">
        <v>-5.6420000000000003</v>
      </c>
      <c r="U39" s="62">
        <v>-5.7859399999999992</v>
      </c>
      <c r="V39" s="62">
        <v>-5.8940400000000004</v>
      </c>
      <c r="W39" s="62">
        <v>-5.6841400000000002</v>
      </c>
      <c r="X39" s="62">
        <v>-5.8736199999999998</v>
      </c>
      <c r="Y39" s="62">
        <v>-5.6841400000000002</v>
      </c>
      <c r="Z39" s="73">
        <f t="shared" si="0"/>
        <v>-68.373750000000001</v>
      </c>
    </row>
    <row r="40" spans="1:26" x14ac:dyDescent="0.3">
      <c r="A40" s="39"/>
      <c r="B40" s="39">
        <v>92600996</v>
      </c>
      <c r="C40" s="30"/>
      <c r="D40" s="30" t="s">
        <v>54</v>
      </c>
      <c r="E40" s="30"/>
      <c r="F40" s="62">
        <v>121.94631999999999</v>
      </c>
      <c r="G40" s="62"/>
      <c r="H40" s="62">
        <v>107.82601000000001</v>
      </c>
      <c r="I40" s="62"/>
      <c r="J40" s="62">
        <v>119.12206999999999</v>
      </c>
      <c r="K40" s="62"/>
      <c r="L40" s="62">
        <v>109.68987</v>
      </c>
      <c r="M40" s="62"/>
      <c r="N40" s="62">
        <v>9.2190799999999999</v>
      </c>
      <c r="O40" s="62">
        <v>9.4238199999999992</v>
      </c>
      <c r="P40" s="62">
        <v>8.4887300000000003</v>
      </c>
      <c r="Q40" s="62">
        <v>9.6727000000000007</v>
      </c>
      <c r="R40" s="62">
        <v>9.2958700000000007</v>
      </c>
      <c r="S40" s="62">
        <v>9.6057500000000005</v>
      </c>
      <c r="T40" s="62">
        <v>9.2958799999999986</v>
      </c>
      <c r="U40" s="62">
        <v>9.5330700000000004</v>
      </c>
      <c r="V40" s="62">
        <v>9.7111399999999986</v>
      </c>
      <c r="W40" s="62">
        <v>9.3653200000000005</v>
      </c>
      <c r="X40" s="62">
        <v>9.6775000000000002</v>
      </c>
      <c r="Y40" s="62">
        <v>9.3653099999999991</v>
      </c>
      <c r="Z40" s="73">
        <f t="shared" si="0"/>
        <v>112.65416999999998</v>
      </c>
    </row>
    <row r="41" spans="1:26" x14ac:dyDescent="0.3">
      <c r="A41" s="39"/>
      <c r="B41" s="39" t="s">
        <v>9</v>
      </c>
      <c r="C41" s="30"/>
      <c r="D41" s="30" t="s">
        <v>55</v>
      </c>
      <c r="E41" s="30"/>
      <c r="F41" s="62">
        <v>4.335E-2</v>
      </c>
      <c r="G41" s="62"/>
      <c r="H41" s="62">
        <v>0.27</v>
      </c>
      <c r="I41" s="62"/>
      <c r="J41" s="62">
        <v>0</v>
      </c>
      <c r="K41" s="62"/>
      <c r="L41" s="62">
        <v>0</v>
      </c>
      <c r="M41" s="62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73">
        <f t="shared" si="0"/>
        <v>0</v>
      </c>
    </row>
    <row r="42" spans="1:26" x14ac:dyDescent="0.3">
      <c r="A42" s="39"/>
      <c r="B42" s="39">
        <v>93020200</v>
      </c>
      <c r="C42" s="30"/>
      <c r="D42" s="30" t="s">
        <v>75</v>
      </c>
      <c r="E42" s="30"/>
      <c r="F42" s="62">
        <v>6.6665000000000001</v>
      </c>
      <c r="G42" s="62"/>
      <c r="H42" s="62">
        <v>6.6665000000000001</v>
      </c>
      <c r="I42" s="62"/>
      <c r="J42" s="62">
        <v>6.6665000000000001</v>
      </c>
      <c r="K42" s="62"/>
      <c r="L42" s="62">
        <v>0</v>
      </c>
      <c r="M42" s="62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73">
        <f t="shared" si="0"/>
        <v>0</v>
      </c>
    </row>
    <row r="43" spans="1:26" x14ac:dyDescent="0.3">
      <c r="A43" s="39"/>
      <c r="B43" s="39">
        <v>93500000</v>
      </c>
      <c r="C43" s="30"/>
      <c r="D43" s="30" t="s">
        <v>77</v>
      </c>
      <c r="E43" s="30"/>
      <c r="F43" s="65">
        <v>0</v>
      </c>
      <c r="G43" s="64"/>
      <c r="H43" s="65">
        <v>0</v>
      </c>
      <c r="I43" s="64"/>
      <c r="J43" s="65">
        <v>62.516500000000001</v>
      </c>
      <c r="K43" s="64"/>
      <c r="L43" s="65">
        <v>0</v>
      </c>
      <c r="M43" s="64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75">
        <f t="shared" si="0"/>
        <v>0</v>
      </c>
    </row>
    <row r="44" spans="1:26" x14ac:dyDescent="0.3">
      <c r="A44" s="39"/>
      <c r="B44" s="39" t="s">
        <v>18</v>
      </c>
      <c r="C44" s="30"/>
      <c r="D44" s="36"/>
      <c r="E44" s="30"/>
      <c r="F44" s="80">
        <f>SUM(F9:F43)</f>
        <v>19448.399379999999</v>
      </c>
      <c r="G44" s="80"/>
      <c r="H44" s="80">
        <f>SUM(H9:H43)</f>
        <v>6855.5918200000006</v>
      </c>
      <c r="I44" s="80"/>
      <c r="J44" s="80">
        <f>SUM(J9:J43)</f>
        <v>20097.040100000009</v>
      </c>
      <c r="K44" s="79"/>
      <c r="L44" s="80">
        <f>SUM(L9:L43)</f>
        <v>-536.12090000000001</v>
      </c>
      <c r="M44" s="79"/>
      <c r="N44" s="80">
        <f t="shared" ref="N44:Z44" si="1">SUM(N9:N43)</f>
        <v>33.872240000000026</v>
      </c>
      <c r="O44" s="80">
        <f t="shared" si="1"/>
        <v>33.277440000000013</v>
      </c>
      <c r="P44" s="80">
        <f t="shared" si="1"/>
        <v>33.401700000000019</v>
      </c>
      <c r="Q44" s="80">
        <f t="shared" si="1"/>
        <v>-919.9875199999999</v>
      </c>
      <c r="R44" s="80">
        <f t="shared" si="1"/>
        <v>38.732100000000024</v>
      </c>
      <c r="S44" s="80">
        <f t="shared" si="1"/>
        <v>73.923719999999975</v>
      </c>
      <c r="T44" s="80">
        <f t="shared" si="1"/>
        <v>40.150350000000024</v>
      </c>
      <c r="U44" s="80">
        <f t="shared" si="1"/>
        <v>39.012400000000021</v>
      </c>
      <c r="V44" s="80">
        <f t="shared" si="1"/>
        <v>41.177810000000015</v>
      </c>
      <c r="W44" s="80">
        <f t="shared" si="1"/>
        <v>37.669070000000005</v>
      </c>
      <c r="X44" s="80">
        <f t="shared" si="1"/>
        <v>39.284480000000016</v>
      </c>
      <c r="Y44" s="80">
        <f t="shared" si="1"/>
        <v>38.781500000000023</v>
      </c>
      <c r="Z44" s="80">
        <f t="shared" si="1"/>
        <v>-470.70470999999981</v>
      </c>
    </row>
    <row r="45" spans="1:26" x14ac:dyDescent="0.3">
      <c r="A45" s="38"/>
      <c r="B45" s="39"/>
      <c r="C45" s="30"/>
      <c r="D45" s="36"/>
      <c r="E45" s="30"/>
      <c r="F45" s="73"/>
      <c r="G45" s="73"/>
      <c r="H45" s="73"/>
      <c r="I45" s="73"/>
      <c r="J45" s="73"/>
      <c r="K45" s="62"/>
      <c r="L45" s="73"/>
      <c r="M45" s="62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x14ac:dyDescent="0.3">
      <c r="A46" s="38"/>
      <c r="B46" s="39"/>
      <c r="C46" s="30"/>
      <c r="D46" s="36"/>
      <c r="E46" s="30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x14ac:dyDescent="0.3">
      <c r="A47" s="39" t="s">
        <v>29</v>
      </c>
      <c r="B47" s="39">
        <v>40730005</v>
      </c>
      <c r="C47" s="35"/>
      <c r="D47" s="30" t="s">
        <v>65</v>
      </c>
      <c r="E47" s="30"/>
      <c r="F47" s="77">
        <v>0</v>
      </c>
      <c r="G47" s="79"/>
      <c r="H47" s="77">
        <v>0</v>
      </c>
      <c r="I47" s="79"/>
      <c r="J47" s="77">
        <v>0</v>
      </c>
      <c r="K47" s="79"/>
      <c r="L47" s="77">
        <v>-15970.429</v>
      </c>
      <c r="M47" s="79"/>
      <c r="N47" s="82">
        <v>-12.242000000000001</v>
      </c>
      <c r="O47" s="82">
        <v>0</v>
      </c>
      <c r="P47" s="82">
        <v>0</v>
      </c>
      <c r="Q47" s="82">
        <v>0</v>
      </c>
      <c r="R47" s="82">
        <v>0</v>
      </c>
      <c r="S47" s="82">
        <v>-181.315</v>
      </c>
      <c r="T47" s="82">
        <v>0</v>
      </c>
      <c r="U47" s="82">
        <v>0</v>
      </c>
      <c r="V47" s="82">
        <v>0</v>
      </c>
      <c r="W47" s="82">
        <v>0</v>
      </c>
      <c r="X47" s="82">
        <v>0</v>
      </c>
      <c r="Y47" s="82">
        <v>0</v>
      </c>
      <c r="Z47" s="80">
        <f t="shared" ref="Z47:Z49" si="2">SUM(N47:Y47)</f>
        <v>-193.55699999999999</v>
      </c>
    </row>
    <row r="48" spans="1:26" x14ac:dyDescent="0.3">
      <c r="A48" s="39"/>
      <c r="B48" s="39">
        <v>40730007</v>
      </c>
      <c r="C48" s="35"/>
      <c r="D48" s="30" t="s">
        <v>66</v>
      </c>
      <c r="E48" s="30"/>
      <c r="F48" s="64">
        <v>11374.370999999997</v>
      </c>
      <c r="G48" s="62"/>
      <c r="H48" s="64">
        <v>12144.764999999999</v>
      </c>
      <c r="I48" s="62"/>
      <c r="J48" s="64">
        <v>12906.119350000001</v>
      </c>
      <c r="K48" s="62"/>
      <c r="L48" s="64">
        <v>12414.647999999999</v>
      </c>
      <c r="M48" s="62"/>
      <c r="N48" s="64">
        <v>881.55</v>
      </c>
      <c r="O48" s="64">
        <v>881.55</v>
      </c>
      <c r="P48" s="64">
        <v>881.55</v>
      </c>
      <c r="Q48" s="64">
        <v>881.55</v>
      </c>
      <c r="R48" s="64">
        <v>881.55</v>
      </c>
      <c r="S48" s="64">
        <v>881.55</v>
      </c>
      <c r="T48" s="64">
        <v>881.55</v>
      </c>
      <c r="U48" s="64">
        <v>881.55</v>
      </c>
      <c r="V48" s="64">
        <v>881.55</v>
      </c>
      <c r="W48" s="64">
        <v>881.55</v>
      </c>
      <c r="X48" s="64">
        <v>881.55</v>
      </c>
      <c r="Y48" s="64">
        <v>881.55</v>
      </c>
      <c r="Z48" s="73">
        <f t="shared" si="2"/>
        <v>10578.599999999999</v>
      </c>
    </row>
    <row r="49" spans="1:26" x14ac:dyDescent="0.3">
      <c r="A49" s="39"/>
      <c r="B49" s="39">
        <v>40740005</v>
      </c>
      <c r="C49" s="35"/>
      <c r="D49" s="30" t="s">
        <v>79</v>
      </c>
      <c r="E49" s="30"/>
      <c r="F49" s="64">
        <v>-17163.42093</v>
      </c>
      <c r="G49" s="64"/>
      <c r="H49" s="64">
        <v>-1759.01981</v>
      </c>
      <c r="I49" s="64"/>
      <c r="J49" s="64">
        <v>-18689.281939999997</v>
      </c>
      <c r="K49" s="64"/>
      <c r="L49" s="64">
        <v>0</v>
      </c>
      <c r="M49" s="62"/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  <c r="X49" s="64">
        <v>0</v>
      </c>
      <c r="Y49" s="64">
        <v>0</v>
      </c>
      <c r="Z49" s="73">
        <f t="shared" si="2"/>
        <v>0</v>
      </c>
    </row>
    <row r="50" spans="1:26" x14ac:dyDescent="0.3">
      <c r="B50" s="39" t="s">
        <v>0</v>
      </c>
      <c r="C50" s="30"/>
      <c r="D50" s="30" t="s">
        <v>31</v>
      </c>
      <c r="E50" s="30"/>
      <c r="F50" s="64">
        <f>14683.22379-347.5965</f>
        <v>14335.62729</v>
      </c>
      <c r="G50" s="64"/>
      <c r="H50" s="64">
        <v>14081.615380000001</v>
      </c>
      <c r="I50" s="64"/>
      <c r="J50" s="64">
        <f>15269.06547+46.285</f>
        <v>15315.350469999999</v>
      </c>
      <c r="K50" s="64"/>
      <c r="L50" s="64">
        <v>19212.77634</v>
      </c>
      <c r="M50" s="62"/>
      <c r="N50" s="64">
        <v>1490.92823</v>
      </c>
      <c r="O50" s="64">
        <v>1525.53728</v>
      </c>
      <c r="P50" s="64">
        <v>1358.8990899999999</v>
      </c>
      <c r="Q50" s="64">
        <v>1653.5662999999997</v>
      </c>
      <c r="R50" s="64">
        <v>1479.55234</v>
      </c>
      <c r="S50" s="64">
        <v>1726.08167</v>
      </c>
      <c r="T50" s="64">
        <v>1504.3864199999998</v>
      </c>
      <c r="U50" s="64">
        <v>1523.2719399999999</v>
      </c>
      <c r="V50" s="64">
        <v>1497.0696099999998</v>
      </c>
      <c r="W50" s="64">
        <v>1563.1620899999998</v>
      </c>
      <c r="X50" s="64">
        <v>1531.5434</v>
      </c>
      <c r="Y50" s="64">
        <v>1482.2287699999999</v>
      </c>
      <c r="Z50" s="73">
        <f t="shared" ref="Z50:Z73" si="3">SUM(N50:Y50)</f>
        <v>18336.227140000003</v>
      </c>
    </row>
    <row r="51" spans="1:26" x14ac:dyDescent="0.3">
      <c r="A51" s="39"/>
      <c r="B51" s="39">
        <v>51800020</v>
      </c>
      <c r="C51" s="30"/>
      <c r="D51" s="30" t="s">
        <v>67</v>
      </c>
      <c r="E51" s="30"/>
      <c r="F51" s="76">
        <v>0</v>
      </c>
      <c r="G51" s="62"/>
      <c r="H51" s="76">
        <v>0</v>
      </c>
      <c r="I51" s="62"/>
      <c r="J51" s="76">
        <v>0</v>
      </c>
      <c r="K51" s="62"/>
      <c r="L51" s="76">
        <v>205.488</v>
      </c>
      <c r="M51" s="62"/>
      <c r="N51" s="62">
        <v>17.123999999999999</v>
      </c>
      <c r="O51" s="62">
        <v>17.632000000000001</v>
      </c>
      <c r="P51" s="62">
        <v>17.632000000000001</v>
      </c>
      <c r="Q51" s="62">
        <v>17.632000000000001</v>
      </c>
      <c r="R51" s="62">
        <v>17.632000000000001</v>
      </c>
      <c r="S51" s="62">
        <v>17.632000000000001</v>
      </c>
      <c r="T51" s="62">
        <v>17.952000000000002</v>
      </c>
      <c r="U51" s="62">
        <v>17.632000000000001</v>
      </c>
      <c r="V51" s="62">
        <v>17.632000000000001</v>
      </c>
      <c r="W51" s="62">
        <v>17.632000000000001</v>
      </c>
      <c r="X51" s="62">
        <v>17.632000000000001</v>
      </c>
      <c r="Y51" s="62">
        <v>17.632000000000001</v>
      </c>
      <c r="Z51" s="73">
        <f t="shared" si="3"/>
        <v>211.39600000000004</v>
      </c>
    </row>
    <row r="52" spans="1:26" x14ac:dyDescent="0.3">
      <c r="A52" s="39"/>
      <c r="B52" s="39" t="s">
        <v>1</v>
      </c>
      <c r="C52" s="30"/>
      <c r="D52" s="30" t="s">
        <v>32</v>
      </c>
      <c r="E52" s="30"/>
      <c r="F52" s="62">
        <v>316.57501999999999</v>
      </c>
      <c r="G52" s="62"/>
      <c r="H52" s="62">
        <v>283.17001999999997</v>
      </c>
      <c r="I52" s="62"/>
      <c r="J52" s="62">
        <v>326.22697999999991</v>
      </c>
      <c r="K52" s="62"/>
      <c r="L52" s="62">
        <v>1800.6627100000003</v>
      </c>
      <c r="M52" s="62"/>
      <c r="N52" s="62">
        <v>131.34477000000001</v>
      </c>
      <c r="O52" s="62">
        <v>134.3347</v>
      </c>
      <c r="P52" s="62">
        <v>125.92954999999999</v>
      </c>
      <c r="Q52" s="62">
        <v>133.37316000000001</v>
      </c>
      <c r="R52" s="62">
        <v>131.30318</v>
      </c>
      <c r="S52" s="62">
        <v>133.06216999999998</v>
      </c>
      <c r="T52" s="62">
        <v>130.48080999999999</v>
      </c>
      <c r="U52" s="62">
        <v>136.51617999999999</v>
      </c>
      <c r="V52" s="62">
        <v>134.25563</v>
      </c>
      <c r="W52" s="62">
        <v>133.34985999999998</v>
      </c>
      <c r="X52" s="62">
        <v>137.36664999999999</v>
      </c>
      <c r="Y52" s="62">
        <v>132.70867999999999</v>
      </c>
      <c r="Z52" s="73">
        <f t="shared" si="3"/>
        <v>1594.0253400000001</v>
      </c>
    </row>
    <row r="53" spans="1:26" x14ac:dyDescent="0.3">
      <c r="A53" s="39"/>
      <c r="B53" s="39" t="s">
        <v>2</v>
      </c>
      <c r="C53" s="30"/>
      <c r="D53" s="30" t="s">
        <v>33</v>
      </c>
      <c r="E53" s="30"/>
      <c r="F53" s="62">
        <v>5286.3023100000019</v>
      </c>
      <c r="G53" s="62"/>
      <c r="H53" s="62">
        <v>4738.2561299999988</v>
      </c>
      <c r="I53" s="62"/>
      <c r="J53" s="62">
        <v>4872.6295999999993</v>
      </c>
      <c r="K53" s="62"/>
      <c r="L53" s="62">
        <v>3383.4872</v>
      </c>
      <c r="M53" s="62"/>
      <c r="N53" s="62">
        <v>157.20343</v>
      </c>
      <c r="O53" s="62">
        <v>162.73244</v>
      </c>
      <c r="P53" s="62">
        <v>150.74694</v>
      </c>
      <c r="Q53" s="62">
        <v>162.83093</v>
      </c>
      <c r="R53" s="62">
        <v>165.00053</v>
      </c>
      <c r="S53" s="62">
        <v>176.95428000000001</v>
      </c>
      <c r="T53" s="62">
        <v>179.12297999999998</v>
      </c>
      <c r="U53" s="62">
        <v>174.6165</v>
      </c>
      <c r="V53" s="62">
        <v>164.93541999999999</v>
      </c>
      <c r="W53" s="62">
        <v>153.54560000000001</v>
      </c>
      <c r="X53" s="62">
        <v>155.29682</v>
      </c>
      <c r="Y53" s="62">
        <v>158.18072000000001</v>
      </c>
      <c r="Z53" s="73">
        <f t="shared" si="3"/>
        <v>1961.1665900000003</v>
      </c>
    </row>
    <row r="54" spans="1:26" x14ac:dyDescent="0.3">
      <c r="A54" s="39"/>
      <c r="B54" s="39" t="s">
        <v>3</v>
      </c>
      <c r="C54" s="30"/>
      <c r="D54" s="30" t="s">
        <v>34</v>
      </c>
      <c r="E54" s="30"/>
      <c r="F54" s="62">
        <f>8834.75803-6.6265</f>
        <v>8828.1315300000006</v>
      </c>
      <c r="G54" s="62"/>
      <c r="H54" s="62">
        <v>8733.0229099999997</v>
      </c>
      <c r="I54" s="62"/>
      <c r="J54" s="62">
        <f>9147.29011+0.7515</f>
        <v>9148.0416100000002</v>
      </c>
      <c r="K54" s="62"/>
      <c r="L54" s="62">
        <v>10180.085799999999</v>
      </c>
      <c r="M54" s="62"/>
      <c r="N54" s="62">
        <v>756.00297999999998</v>
      </c>
      <c r="O54" s="62">
        <v>707.87792000000002</v>
      </c>
      <c r="P54" s="62">
        <v>667.82529</v>
      </c>
      <c r="Q54" s="62">
        <v>827.34524999999996</v>
      </c>
      <c r="R54" s="62">
        <v>710.10281999999995</v>
      </c>
      <c r="S54" s="62">
        <v>711.40800999999999</v>
      </c>
      <c r="T54" s="62">
        <v>815.97281000000009</v>
      </c>
      <c r="U54" s="62">
        <v>777.0163</v>
      </c>
      <c r="V54" s="62">
        <v>805.62907000000007</v>
      </c>
      <c r="W54" s="62">
        <v>899.54850999999996</v>
      </c>
      <c r="X54" s="62">
        <v>805.30689000000007</v>
      </c>
      <c r="Y54" s="62">
        <v>799.14790000000005</v>
      </c>
      <c r="Z54" s="73">
        <f t="shared" si="3"/>
        <v>9283.1837500000001</v>
      </c>
    </row>
    <row r="55" spans="1:26" x14ac:dyDescent="0.3">
      <c r="A55" s="39"/>
      <c r="B55" s="39" t="s">
        <v>4</v>
      </c>
      <c r="C55" s="30"/>
      <c r="D55" s="30" t="s">
        <v>35</v>
      </c>
      <c r="E55" s="30"/>
      <c r="F55" s="62">
        <v>0</v>
      </c>
      <c r="G55" s="62"/>
      <c r="H55" s="62">
        <f>10940.59748-12.786</f>
        <v>10927.81148</v>
      </c>
      <c r="I55" s="62"/>
      <c r="J55" s="62">
        <f>13265.58937+13.0845</f>
        <v>13278.673870000001</v>
      </c>
      <c r="K55" s="62"/>
      <c r="L55" s="62">
        <v>15054.846979999998</v>
      </c>
      <c r="M55" s="62"/>
      <c r="N55" s="62">
        <v>1107.4597500000002</v>
      </c>
      <c r="O55" s="62">
        <v>1162.5915500000001</v>
      </c>
      <c r="P55" s="62">
        <v>1113.8296500000001</v>
      </c>
      <c r="Q55" s="62">
        <v>1435.8725200000001</v>
      </c>
      <c r="R55" s="62">
        <v>1103.4918500000001</v>
      </c>
      <c r="S55" s="62">
        <v>1131.7342200000001</v>
      </c>
      <c r="T55" s="62">
        <v>1260.2510699999998</v>
      </c>
      <c r="U55" s="62">
        <v>1064.5225399999999</v>
      </c>
      <c r="V55" s="62">
        <v>1155.6177299999999</v>
      </c>
      <c r="W55" s="62">
        <v>1045.5967999999998</v>
      </c>
      <c r="X55" s="62">
        <v>1139.85511</v>
      </c>
      <c r="Y55" s="62">
        <v>1139.4173000000001</v>
      </c>
      <c r="Z55" s="73">
        <f t="shared" si="3"/>
        <v>13860.240089999999</v>
      </c>
    </row>
    <row r="56" spans="1:26" x14ac:dyDescent="0.3">
      <c r="A56" s="39"/>
      <c r="B56" s="39" t="s">
        <v>5</v>
      </c>
      <c r="C56" s="30"/>
      <c r="D56" s="30" t="s">
        <v>36</v>
      </c>
      <c r="E56" s="30"/>
      <c r="F56" s="62">
        <v>0</v>
      </c>
      <c r="G56" s="62"/>
      <c r="H56" s="62">
        <v>79.41489</v>
      </c>
      <c r="I56" s="62"/>
      <c r="J56" s="62">
        <v>-412.86764000000011</v>
      </c>
      <c r="K56" s="62"/>
      <c r="L56" s="62">
        <v>534.78251999999998</v>
      </c>
      <c r="M56" s="62"/>
      <c r="N56" s="62">
        <v>41.33267</v>
      </c>
      <c r="O56" s="62">
        <v>43.768720000000002</v>
      </c>
      <c r="P56" s="62">
        <v>43.16</v>
      </c>
      <c r="Q56" s="62">
        <v>43.314910000000005</v>
      </c>
      <c r="R56" s="62">
        <v>42.945430000000002</v>
      </c>
      <c r="S56" s="62">
        <v>43.14537</v>
      </c>
      <c r="T56" s="62">
        <v>41.786479999999997</v>
      </c>
      <c r="U56" s="62">
        <v>43.583169999999996</v>
      </c>
      <c r="V56" s="62">
        <v>43.526960000000003</v>
      </c>
      <c r="W56" s="62">
        <v>43.377069999999996</v>
      </c>
      <c r="X56" s="62">
        <v>43.262589999999996</v>
      </c>
      <c r="Y56" s="62">
        <v>43.416139999999999</v>
      </c>
      <c r="Z56" s="73">
        <f t="shared" si="3"/>
        <v>516.61950999999999</v>
      </c>
    </row>
    <row r="57" spans="1:26" x14ac:dyDescent="0.3">
      <c r="A57" s="39"/>
      <c r="B57" s="39">
        <v>52400023</v>
      </c>
      <c r="C57" s="30"/>
      <c r="D57" s="30" t="s">
        <v>58</v>
      </c>
      <c r="E57" s="30"/>
      <c r="F57" s="62">
        <v>0</v>
      </c>
      <c r="G57" s="62"/>
      <c r="H57" s="62">
        <v>-28.395929999999996</v>
      </c>
      <c r="I57" s="62"/>
      <c r="J57" s="62">
        <v>-30.689660000000003</v>
      </c>
      <c r="K57" s="62"/>
      <c r="L57" s="62">
        <v>0</v>
      </c>
      <c r="M57" s="62"/>
      <c r="N57" s="62">
        <v>0</v>
      </c>
      <c r="O57" s="62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62">
        <v>0</v>
      </c>
      <c r="W57" s="62">
        <v>0</v>
      </c>
      <c r="X57" s="62">
        <v>0</v>
      </c>
      <c r="Y57" s="62">
        <v>0</v>
      </c>
      <c r="Z57" s="73">
        <f t="shared" si="3"/>
        <v>0</v>
      </c>
    </row>
    <row r="58" spans="1:26" x14ac:dyDescent="0.3">
      <c r="A58" s="39"/>
      <c r="B58" s="39" t="s">
        <v>6</v>
      </c>
      <c r="C58" s="30"/>
      <c r="D58" s="30" t="s">
        <v>37</v>
      </c>
      <c r="E58" s="30"/>
      <c r="F58" s="62">
        <v>842.22721000000001</v>
      </c>
      <c r="G58" s="62"/>
      <c r="H58" s="62">
        <v>854.04961000000003</v>
      </c>
      <c r="I58" s="62"/>
      <c r="J58" s="62">
        <v>865.06065999999998</v>
      </c>
      <c r="K58" s="62"/>
      <c r="L58" s="62">
        <v>897.28200000000004</v>
      </c>
      <c r="M58" s="62"/>
      <c r="N58" s="62">
        <v>74.773499999999999</v>
      </c>
      <c r="O58" s="62">
        <v>77.016499999999994</v>
      </c>
      <c r="P58" s="62">
        <v>77.016499999999994</v>
      </c>
      <c r="Q58" s="62">
        <v>77.016499999999994</v>
      </c>
      <c r="R58" s="62">
        <v>77.016499999999994</v>
      </c>
      <c r="S58" s="62">
        <v>77.016499999999994</v>
      </c>
      <c r="T58" s="62">
        <v>77.016499999999994</v>
      </c>
      <c r="U58" s="62">
        <v>77.016499999999994</v>
      </c>
      <c r="V58" s="62">
        <v>77.016499999999994</v>
      </c>
      <c r="W58" s="62">
        <v>77.016499999999994</v>
      </c>
      <c r="X58" s="62">
        <v>77.016499999999994</v>
      </c>
      <c r="Y58" s="62">
        <v>77.016499999999994</v>
      </c>
      <c r="Z58" s="73">
        <f t="shared" si="3"/>
        <v>921.9549999999997</v>
      </c>
    </row>
    <row r="59" spans="1:26" x14ac:dyDescent="0.3">
      <c r="A59" s="39"/>
      <c r="B59" s="39" t="s">
        <v>7</v>
      </c>
      <c r="C59" s="30"/>
      <c r="D59" s="30" t="s">
        <v>38</v>
      </c>
      <c r="E59" s="30"/>
      <c r="F59" s="62">
        <v>472.55450000000002</v>
      </c>
      <c r="G59" s="62"/>
      <c r="H59" s="62">
        <v>502.70800000000003</v>
      </c>
      <c r="I59" s="62"/>
      <c r="J59" s="62">
        <v>500.09315999999995</v>
      </c>
      <c r="K59" s="62"/>
      <c r="L59" s="62">
        <v>498.91800000000001</v>
      </c>
      <c r="M59" s="62"/>
      <c r="N59" s="62">
        <v>41.576500000000003</v>
      </c>
      <c r="O59" s="62">
        <v>42.823500000000003</v>
      </c>
      <c r="P59" s="62">
        <v>42.823500000000003</v>
      </c>
      <c r="Q59" s="62">
        <v>42.823500000000003</v>
      </c>
      <c r="R59" s="62">
        <v>42.823500000000003</v>
      </c>
      <c r="S59" s="62">
        <v>42.823500000000003</v>
      </c>
      <c r="T59" s="62">
        <v>42.823500000000003</v>
      </c>
      <c r="U59" s="62">
        <v>42.823500000000003</v>
      </c>
      <c r="V59" s="62">
        <v>42.823500000000003</v>
      </c>
      <c r="W59" s="62">
        <v>42.823500000000003</v>
      </c>
      <c r="X59" s="62">
        <v>42.823500000000003</v>
      </c>
      <c r="Y59" s="62">
        <v>42.823500000000003</v>
      </c>
      <c r="Z59" s="73">
        <f t="shared" si="3"/>
        <v>512.6350000000001</v>
      </c>
    </row>
    <row r="60" spans="1:26" x14ac:dyDescent="0.3">
      <c r="A60" s="39"/>
      <c r="B60" s="39">
        <v>52400350</v>
      </c>
      <c r="C60" s="30"/>
      <c r="D60" s="30" t="s">
        <v>64</v>
      </c>
      <c r="E60" s="30"/>
      <c r="F60" s="62">
        <v>0</v>
      </c>
      <c r="G60" s="62"/>
      <c r="H60" s="62">
        <v>-10.52111</v>
      </c>
      <c r="I60" s="62"/>
      <c r="J60" s="62">
        <v>119.71884</v>
      </c>
      <c r="K60" s="62"/>
      <c r="L60" s="62">
        <v>-2.3054999999999999</v>
      </c>
      <c r="M60" s="62"/>
      <c r="N60" s="62">
        <v>-0.16600000000000001</v>
      </c>
      <c r="O60" s="62">
        <v>-0.16650000000000001</v>
      </c>
      <c r="P60" s="62">
        <v>-0.16650000000000001</v>
      </c>
      <c r="Q60" s="62">
        <v>-0.16650000000000001</v>
      </c>
      <c r="R60" s="62">
        <v>-0.16650000000000001</v>
      </c>
      <c r="S60" s="62">
        <v>-0.16650000000000001</v>
      </c>
      <c r="T60" s="62">
        <v>-0.16650000000000001</v>
      </c>
      <c r="U60" s="62">
        <v>-0.16650000000000001</v>
      </c>
      <c r="V60" s="62">
        <v>-0.16650000000000001</v>
      </c>
      <c r="W60" s="62">
        <v>-0.16650000000000001</v>
      </c>
      <c r="X60" s="62">
        <v>-0.16650000000000001</v>
      </c>
      <c r="Y60" s="62">
        <v>-0.16650000000000001</v>
      </c>
      <c r="Z60" s="73">
        <f t="shared" si="3"/>
        <v>-1.9975000000000005</v>
      </c>
    </row>
    <row r="61" spans="1:26" x14ac:dyDescent="0.3">
      <c r="A61" s="39"/>
      <c r="B61" s="39">
        <v>52500000</v>
      </c>
      <c r="C61" s="30"/>
      <c r="D61" s="30" t="s">
        <v>63</v>
      </c>
      <c r="E61" s="30"/>
      <c r="F61" s="62">
        <v>130.21192000000002</v>
      </c>
      <c r="G61" s="62"/>
      <c r="H61" s="62">
        <v>114.38078</v>
      </c>
      <c r="I61" s="62"/>
      <c r="J61" s="62">
        <v>90.048200000000023</v>
      </c>
      <c r="K61" s="62"/>
      <c r="L61" s="62">
        <v>0</v>
      </c>
      <c r="M61" s="62"/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73">
        <f t="shared" si="3"/>
        <v>0</v>
      </c>
    </row>
    <row r="62" spans="1:26" x14ac:dyDescent="0.3">
      <c r="A62" s="39"/>
      <c r="B62" s="39" t="s">
        <v>25</v>
      </c>
      <c r="C62" s="30"/>
      <c r="D62" s="30" t="s">
        <v>62</v>
      </c>
      <c r="E62" s="30"/>
      <c r="F62" s="62">
        <v>1804.0386499999993</v>
      </c>
      <c r="G62" s="62"/>
      <c r="H62" s="62">
        <v>1521.4658800000004</v>
      </c>
      <c r="I62" s="62"/>
      <c r="J62" s="62">
        <v>2084.6317199999999</v>
      </c>
      <c r="K62" s="62"/>
      <c r="L62" s="62">
        <v>4797.7347199999986</v>
      </c>
      <c r="M62" s="62"/>
      <c r="N62" s="62">
        <v>233.13032999999996</v>
      </c>
      <c r="O62" s="62">
        <v>234.04363000000001</v>
      </c>
      <c r="P62" s="62">
        <v>218.44828000000001</v>
      </c>
      <c r="Q62" s="62">
        <v>269.63204999999999</v>
      </c>
      <c r="R62" s="62">
        <v>241.16689000000002</v>
      </c>
      <c r="S62" s="62">
        <v>242.26642999999999</v>
      </c>
      <c r="T62" s="62">
        <v>235.49689000000001</v>
      </c>
      <c r="U62" s="62">
        <v>260.07024000000001</v>
      </c>
      <c r="V62" s="62">
        <v>240.58512999999999</v>
      </c>
      <c r="W62" s="62">
        <v>234.74970000000002</v>
      </c>
      <c r="X62" s="62">
        <v>240.64385999999999</v>
      </c>
      <c r="Y62" s="62">
        <v>233.11797999999999</v>
      </c>
      <c r="Z62" s="73">
        <f t="shared" si="3"/>
        <v>2883.3514099999998</v>
      </c>
    </row>
    <row r="63" spans="1:26" x14ac:dyDescent="0.3">
      <c r="A63" s="39"/>
      <c r="B63" s="39" t="s">
        <v>26</v>
      </c>
      <c r="C63" s="30"/>
      <c r="D63" s="30" t="s">
        <v>39</v>
      </c>
      <c r="E63" s="30"/>
      <c r="F63" s="62">
        <v>514.25644999999997</v>
      </c>
      <c r="G63" s="62"/>
      <c r="H63" s="62">
        <v>321.14553999999998</v>
      </c>
      <c r="I63" s="62"/>
      <c r="J63" s="62">
        <v>279.06797999999998</v>
      </c>
      <c r="K63" s="62"/>
      <c r="L63" s="62">
        <v>1408.6622799999998</v>
      </c>
      <c r="M63" s="62"/>
      <c r="N63" s="62">
        <v>97.667299999999983</v>
      </c>
      <c r="O63" s="62">
        <v>92.869930000000011</v>
      </c>
      <c r="P63" s="62">
        <v>41.902550000000005</v>
      </c>
      <c r="Q63" s="62">
        <v>93.504929999999987</v>
      </c>
      <c r="R63" s="62">
        <v>95.942799999999991</v>
      </c>
      <c r="S63" s="62">
        <v>96.263840000000002</v>
      </c>
      <c r="T63" s="62">
        <v>93.737320000000011</v>
      </c>
      <c r="U63" s="62">
        <v>93.911429999999996</v>
      </c>
      <c r="V63" s="62">
        <v>93.296769999999995</v>
      </c>
      <c r="W63" s="62">
        <v>94.419619999999995</v>
      </c>
      <c r="X63" s="62">
        <v>96.150959999999998</v>
      </c>
      <c r="Y63" s="62">
        <v>90.848160000000007</v>
      </c>
      <c r="Z63" s="73">
        <f t="shared" si="3"/>
        <v>1080.5156100000002</v>
      </c>
    </row>
    <row r="64" spans="1:26" x14ac:dyDescent="0.3">
      <c r="A64" s="39"/>
      <c r="B64" s="39" t="s">
        <v>27</v>
      </c>
      <c r="C64" s="30"/>
      <c r="D64" s="30" t="s">
        <v>40</v>
      </c>
      <c r="E64" s="30"/>
      <c r="F64" s="62">
        <v>1290.6188500000001</v>
      </c>
      <c r="G64" s="62"/>
      <c r="H64" s="62">
        <v>354.94839000000002</v>
      </c>
      <c r="I64" s="62"/>
      <c r="J64" s="62">
        <v>676.58569</v>
      </c>
      <c r="K64" s="62"/>
      <c r="L64" s="62">
        <v>10658.485039999998</v>
      </c>
      <c r="M64" s="62"/>
      <c r="N64" s="62">
        <v>329.76115000000004</v>
      </c>
      <c r="O64" s="62">
        <v>228.35329999999999</v>
      </c>
      <c r="P64" s="62">
        <v>204.05323000000001</v>
      </c>
      <c r="Q64" s="62">
        <v>235.24120000000002</v>
      </c>
      <c r="R64" s="62">
        <v>182.01875000000001</v>
      </c>
      <c r="S64" s="62">
        <v>282.15065000000004</v>
      </c>
      <c r="T64" s="62">
        <v>299.99558999999999</v>
      </c>
      <c r="U64" s="62">
        <v>292.41829999999999</v>
      </c>
      <c r="V64" s="62">
        <v>247.05625000000001</v>
      </c>
      <c r="W64" s="62">
        <v>220.58269000000001</v>
      </c>
      <c r="X64" s="62">
        <v>254.56613000000002</v>
      </c>
      <c r="Y64" s="62">
        <v>266.02540000000005</v>
      </c>
      <c r="Z64" s="73">
        <f t="shared" si="3"/>
        <v>3042.2226400000004</v>
      </c>
    </row>
    <row r="65" spans="1:26" x14ac:dyDescent="0.3">
      <c r="A65" s="39"/>
      <c r="B65" s="39" t="s">
        <v>28</v>
      </c>
      <c r="C65" s="30"/>
      <c r="D65" s="30" t="s">
        <v>41</v>
      </c>
      <c r="E65" s="30"/>
      <c r="F65" s="62">
        <v>736.30022000000008</v>
      </c>
      <c r="G65" s="62"/>
      <c r="H65" s="62">
        <v>296.12568999999996</v>
      </c>
      <c r="I65" s="62"/>
      <c r="J65" s="62">
        <v>579.87510999999995</v>
      </c>
      <c r="K65" s="62"/>
      <c r="L65" s="62">
        <v>4478.7223699999995</v>
      </c>
      <c r="M65" s="62"/>
      <c r="N65" s="62">
        <v>196.40601999999998</v>
      </c>
      <c r="O65" s="62">
        <v>142.64752999999999</v>
      </c>
      <c r="P65" s="62">
        <v>141.81075000000001</v>
      </c>
      <c r="Q65" s="62">
        <v>154.18517</v>
      </c>
      <c r="R65" s="62">
        <v>134.06802999999999</v>
      </c>
      <c r="S65" s="62">
        <v>144.68734000000001</v>
      </c>
      <c r="T65" s="62">
        <v>150.20059000000001</v>
      </c>
      <c r="U65" s="62">
        <v>138.67641999999998</v>
      </c>
      <c r="V65" s="62">
        <v>146.81331</v>
      </c>
      <c r="W65" s="62">
        <v>141.6652</v>
      </c>
      <c r="X65" s="62">
        <v>145.20764</v>
      </c>
      <c r="Y65" s="62">
        <v>132.97969000000001</v>
      </c>
      <c r="Z65" s="73">
        <f t="shared" si="3"/>
        <v>1769.3476900000001</v>
      </c>
    </row>
    <row r="66" spans="1:26" x14ac:dyDescent="0.3">
      <c r="A66" s="39"/>
      <c r="B66" s="39" t="s">
        <v>8</v>
      </c>
      <c r="C66" s="35"/>
      <c r="D66" s="30" t="s">
        <v>42</v>
      </c>
      <c r="E66" s="30"/>
      <c r="F66" s="64">
        <v>2952.2654300000004</v>
      </c>
      <c r="G66" s="64"/>
      <c r="H66" s="64">
        <v>3061.8737500000002</v>
      </c>
      <c r="I66" s="64"/>
      <c r="J66" s="64">
        <v>3341.2310899999998</v>
      </c>
      <c r="K66" s="64"/>
      <c r="L66" s="64">
        <v>563.35436000000004</v>
      </c>
      <c r="M66" s="62"/>
      <c r="N66" s="64">
        <v>26.979219999999998</v>
      </c>
      <c r="O66" s="64">
        <v>32.240650000000002</v>
      </c>
      <c r="P66" s="64">
        <v>33.203780000000002</v>
      </c>
      <c r="Q66" s="64">
        <v>33.613939999999999</v>
      </c>
      <c r="R66" s="64">
        <v>30.313939999999999</v>
      </c>
      <c r="S66" s="64">
        <v>31.480440000000002</v>
      </c>
      <c r="T66" s="64">
        <v>33.348419999999997</v>
      </c>
      <c r="U66" s="64">
        <v>32.317430000000002</v>
      </c>
      <c r="V66" s="64">
        <v>34.096989999999998</v>
      </c>
      <c r="W66" s="64">
        <v>33.356190000000005</v>
      </c>
      <c r="X66" s="64">
        <v>30.071960000000001</v>
      </c>
      <c r="Y66" s="64">
        <v>31.568190000000001</v>
      </c>
      <c r="Z66" s="73">
        <f t="shared" si="3"/>
        <v>382.59115000000003</v>
      </c>
    </row>
    <row r="67" spans="1:26" x14ac:dyDescent="0.3">
      <c r="A67" s="39"/>
      <c r="B67" s="39">
        <v>92300019</v>
      </c>
      <c r="C67" s="35"/>
      <c r="D67" s="30" t="s">
        <v>35</v>
      </c>
      <c r="E67" s="30"/>
      <c r="F67" s="64">
        <f>12845.47545-21.9105</f>
        <v>12823.56495</v>
      </c>
      <c r="G67" s="62"/>
      <c r="H67" s="64">
        <f>7.4396-7.4395</f>
        <v>1.0000000000065512E-4</v>
      </c>
      <c r="I67" s="62"/>
      <c r="J67" s="64">
        <v>0</v>
      </c>
      <c r="K67" s="62"/>
      <c r="L67" s="64">
        <v>0</v>
      </c>
      <c r="M67" s="62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73">
        <f t="shared" si="3"/>
        <v>0</v>
      </c>
    </row>
    <row r="68" spans="1:26" x14ac:dyDescent="0.3">
      <c r="A68" s="39"/>
      <c r="B68" s="39">
        <v>92300021</v>
      </c>
      <c r="C68" s="35"/>
      <c r="D68" s="30" t="s">
        <v>57</v>
      </c>
      <c r="E68" s="30"/>
      <c r="F68" s="64">
        <v>8.9288799999999995</v>
      </c>
      <c r="G68" s="62"/>
      <c r="H68" s="64">
        <v>0</v>
      </c>
      <c r="I68" s="62"/>
      <c r="J68" s="64">
        <v>0</v>
      </c>
      <c r="K68" s="62"/>
      <c r="L68" s="64">
        <v>0</v>
      </c>
      <c r="M68" s="62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73">
        <f t="shared" si="3"/>
        <v>0</v>
      </c>
    </row>
    <row r="69" spans="1:26" x14ac:dyDescent="0.3">
      <c r="A69" s="39"/>
      <c r="B69" s="39">
        <v>92300022</v>
      </c>
      <c r="C69" s="35"/>
      <c r="D69" s="30" t="s">
        <v>36</v>
      </c>
      <c r="E69" s="30"/>
      <c r="F69" s="64">
        <v>-1625.2858299999998</v>
      </c>
      <c r="G69" s="62"/>
      <c r="H69" s="64">
        <v>0</v>
      </c>
      <c r="I69" s="62"/>
      <c r="J69" s="64">
        <v>0</v>
      </c>
      <c r="K69" s="62"/>
      <c r="L69" s="64">
        <v>0</v>
      </c>
      <c r="M69" s="62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73">
        <f t="shared" si="3"/>
        <v>0</v>
      </c>
    </row>
    <row r="70" spans="1:26" x14ac:dyDescent="0.3">
      <c r="A70" s="39"/>
      <c r="B70" s="39">
        <v>92300023</v>
      </c>
      <c r="C70" s="35"/>
      <c r="D70" s="30" t="s">
        <v>58</v>
      </c>
      <c r="E70" s="30"/>
      <c r="F70" s="64">
        <v>-64.497339999999994</v>
      </c>
      <c r="G70" s="62"/>
      <c r="H70" s="64">
        <v>0</v>
      </c>
      <c r="I70" s="62"/>
      <c r="J70" s="64">
        <v>0</v>
      </c>
      <c r="K70" s="62"/>
      <c r="L70" s="64">
        <v>0</v>
      </c>
      <c r="M70" s="62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73">
        <f t="shared" si="3"/>
        <v>0</v>
      </c>
    </row>
    <row r="71" spans="1:26" x14ac:dyDescent="0.3">
      <c r="A71" s="39"/>
      <c r="B71" s="39">
        <v>92300971</v>
      </c>
      <c r="C71" s="35"/>
      <c r="D71" s="30" t="s">
        <v>59</v>
      </c>
      <c r="E71" s="30"/>
      <c r="F71" s="64">
        <v>512.75373000000002</v>
      </c>
      <c r="G71" s="62"/>
      <c r="H71" s="64">
        <v>0</v>
      </c>
      <c r="I71" s="62"/>
      <c r="J71" s="64">
        <v>0</v>
      </c>
      <c r="K71" s="62"/>
      <c r="L71" s="64">
        <v>0</v>
      </c>
      <c r="M71" s="62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73">
        <f t="shared" si="3"/>
        <v>0</v>
      </c>
    </row>
    <row r="72" spans="1:26" x14ac:dyDescent="0.3">
      <c r="A72" s="39"/>
      <c r="B72" s="39">
        <v>92300981</v>
      </c>
      <c r="C72" s="35"/>
      <c r="D72" s="30" t="s">
        <v>60</v>
      </c>
      <c r="E72" s="30"/>
      <c r="F72" s="64">
        <v>368.58509999999995</v>
      </c>
      <c r="G72" s="62"/>
      <c r="H72" s="64">
        <v>0</v>
      </c>
      <c r="I72" s="62"/>
      <c r="J72" s="64">
        <v>0</v>
      </c>
      <c r="K72" s="62"/>
      <c r="L72" s="64">
        <v>0</v>
      </c>
      <c r="M72" s="62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73">
        <f t="shared" si="3"/>
        <v>0</v>
      </c>
    </row>
    <row r="73" spans="1:26" x14ac:dyDescent="0.3">
      <c r="A73" s="39"/>
      <c r="B73" s="39">
        <v>92300991</v>
      </c>
      <c r="C73" s="35"/>
      <c r="D73" s="30" t="s">
        <v>61</v>
      </c>
      <c r="E73" s="30"/>
      <c r="F73" s="65">
        <v>27.34693</v>
      </c>
      <c r="G73" s="62"/>
      <c r="H73" s="65">
        <v>0</v>
      </c>
      <c r="I73" s="62"/>
      <c r="J73" s="65">
        <v>0</v>
      </c>
      <c r="K73" s="62"/>
      <c r="L73" s="65">
        <v>0</v>
      </c>
      <c r="M73" s="62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75">
        <f t="shared" si="3"/>
        <v>0</v>
      </c>
    </row>
    <row r="74" spans="1:26" x14ac:dyDescent="0.3">
      <c r="A74" s="39"/>
      <c r="B74" s="39" t="s">
        <v>18</v>
      </c>
      <c r="C74" s="35"/>
      <c r="D74" s="36"/>
      <c r="E74" s="30"/>
      <c r="F74" s="80">
        <f>SUM(F47:F73)</f>
        <v>43771.455869999991</v>
      </c>
      <c r="G74" s="80">
        <f t="shared" ref="G74:Z74" si="4">SUM(G47:G73)</f>
        <v>0</v>
      </c>
      <c r="H74" s="80">
        <f t="shared" si="4"/>
        <v>56216.816700000003</v>
      </c>
      <c r="I74" s="80">
        <f t="shared" si="4"/>
        <v>0</v>
      </c>
      <c r="J74" s="80">
        <f t="shared" si="4"/>
        <v>45250.515090000001</v>
      </c>
      <c r="K74" s="80">
        <f t="shared" si="4"/>
        <v>0</v>
      </c>
      <c r="L74" s="80">
        <f t="shared" si="4"/>
        <v>70117.201819999987</v>
      </c>
      <c r="M74" s="80">
        <f t="shared" si="4"/>
        <v>0</v>
      </c>
      <c r="N74" s="80">
        <f t="shared" si="4"/>
        <v>5570.8318500000005</v>
      </c>
      <c r="O74" s="80">
        <f t="shared" si="4"/>
        <v>5485.853149999999</v>
      </c>
      <c r="P74" s="80">
        <f t="shared" si="4"/>
        <v>5118.6646099999989</v>
      </c>
      <c r="Q74" s="80">
        <f t="shared" si="4"/>
        <v>6061.3358600000001</v>
      </c>
      <c r="R74" s="80">
        <f t="shared" si="4"/>
        <v>5334.76206</v>
      </c>
      <c r="S74" s="80">
        <f t="shared" si="4"/>
        <v>5556.7749200000007</v>
      </c>
      <c r="T74" s="80">
        <f t="shared" si="4"/>
        <v>5763.9548800000011</v>
      </c>
      <c r="U74" s="80">
        <f t="shared" si="4"/>
        <v>5555.7759500000002</v>
      </c>
      <c r="V74" s="80">
        <f t="shared" si="4"/>
        <v>5581.7383699999991</v>
      </c>
      <c r="W74" s="80">
        <f t="shared" si="4"/>
        <v>5582.2088300000005</v>
      </c>
      <c r="X74" s="80">
        <f t="shared" si="4"/>
        <v>5598.1275099999993</v>
      </c>
      <c r="Y74" s="80">
        <f t="shared" si="4"/>
        <v>5528.4944300000006</v>
      </c>
      <c r="Z74" s="80">
        <f t="shared" si="4"/>
        <v>66738.522419999994</v>
      </c>
    </row>
    <row r="75" spans="1:26" x14ac:dyDescent="0.3">
      <c r="A75" s="38"/>
      <c r="B75" s="39"/>
      <c r="C75" s="30"/>
      <c r="D75" s="36"/>
      <c r="E75" s="30"/>
      <c r="F75" s="73"/>
      <c r="G75" s="73"/>
      <c r="H75" s="73"/>
      <c r="I75" s="73"/>
      <c r="J75" s="73"/>
      <c r="K75" s="62"/>
      <c r="L75" s="73"/>
      <c r="M75" s="62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spans="1:26" x14ac:dyDescent="0.3">
      <c r="A76" s="39"/>
      <c r="B76" s="35"/>
      <c r="C76" s="35"/>
      <c r="D76" s="30"/>
      <c r="E76" s="30"/>
      <c r="F76" s="62"/>
      <c r="G76" s="62"/>
      <c r="H76" s="62"/>
      <c r="I76" s="62"/>
      <c r="J76" s="62"/>
      <c r="K76" s="62"/>
      <c r="L76" s="62"/>
      <c r="M76" s="62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spans="1:26" x14ac:dyDescent="0.3">
      <c r="A77" s="3" t="s">
        <v>87</v>
      </c>
      <c r="B77" s="39">
        <v>52000000</v>
      </c>
      <c r="C77" s="30"/>
      <c r="D77" s="30" t="s">
        <v>33</v>
      </c>
      <c r="E77" s="30"/>
      <c r="F77" s="80">
        <v>0</v>
      </c>
      <c r="G77" s="80"/>
      <c r="H77" s="80">
        <v>0</v>
      </c>
      <c r="I77" s="80"/>
      <c r="J77" s="80">
        <v>0.44290000000000002</v>
      </c>
      <c r="K77" s="79"/>
      <c r="L77" s="80">
        <v>0.50159999999999993</v>
      </c>
      <c r="M77" s="79"/>
      <c r="N77" s="82">
        <v>4.1799999999999997E-2</v>
      </c>
      <c r="O77" s="82">
        <v>4.1799999999999997E-2</v>
      </c>
      <c r="P77" s="82">
        <v>4.1799999999999997E-2</v>
      </c>
      <c r="Q77" s="82">
        <v>4.1799999999999997E-2</v>
      </c>
      <c r="R77" s="82">
        <v>4.1799999999999997E-2</v>
      </c>
      <c r="S77" s="82">
        <v>4.1799999999999997E-2</v>
      </c>
      <c r="T77" s="82">
        <v>4.1799999999999997E-2</v>
      </c>
      <c r="U77" s="82">
        <v>4.1799999999999997E-2</v>
      </c>
      <c r="V77" s="82">
        <v>4.1799999999999997E-2</v>
      </c>
      <c r="W77" s="82">
        <v>4.1799999999999997E-2</v>
      </c>
      <c r="X77" s="82">
        <v>4.1799999999999997E-2</v>
      </c>
      <c r="Y77" s="82">
        <v>4.1799999999999997E-2</v>
      </c>
      <c r="Z77" s="83">
        <f>SUM(N77:Y77)</f>
        <v>0.50159999999999993</v>
      </c>
    </row>
    <row r="78" spans="1:26" x14ac:dyDescent="0.3">
      <c r="A78" s="38"/>
      <c r="B78" s="39">
        <v>52400000</v>
      </c>
      <c r="C78" s="30"/>
      <c r="D78" s="30" t="s">
        <v>34</v>
      </c>
      <c r="E78" s="30"/>
      <c r="F78" s="73">
        <v>30.583299999999994</v>
      </c>
      <c r="G78" s="73"/>
      <c r="H78" s="73">
        <v>28.038409999999985</v>
      </c>
      <c r="I78" s="73"/>
      <c r="J78" s="73">
        <v>10.991949999999997</v>
      </c>
      <c r="K78" s="62"/>
      <c r="L78" s="73">
        <v>19.686950000000003</v>
      </c>
      <c r="M78" s="62"/>
      <c r="N78" s="64">
        <v>2.0838499999999995</v>
      </c>
      <c r="O78" s="64">
        <v>1.5447499999999994</v>
      </c>
      <c r="P78" s="64">
        <v>1.5447499999999994</v>
      </c>
      <c r="Q78" s="64">
        <v>1.7017</v>
      </c>
      <c r="R78" s="64">
        <v>1.5766300000000006</v>
      </c>
      <c r="S78" s="64">
        <v>1.5766300000000006</v>
      </c>
      <c r="T78" s="64">
        <v>2.1299700000000001</v>
      </c>
      <c r="U78" s="64">
        <v>1.5766300000000006</v>
      </c>
      <c r="V78" s="64">
        <v>1.5766300000000006</v>
      </c>
      <c r="W78" s="64">
        <v>1.5766300000000006</v>
      </c>
      <c r="X78" s="64">
        <v>1.5766300000000006</v>
      </c>
      <c r="Y78" s="64">
        <v>1.6156200000000007</v>
      </c>
      <c r="Z78" s="74">
        <f t="shared" ref="Z78:Z79" si="5">SUM(N78:Y78)</f>
        <v>20.080420000000007</v>
      </c>
    </row>
    <row r="79" spans="1:26" x14ac:dyDescent="0.3">
      <c r="A79" s="38"/>
      <c r="B79" s="39">
        <v>52400015</v>
      </c>
      <c r="C79" s="30"/>
      <c r="D79" s="30" t="s">
        <v>80</v>
      </c>
      <c r="E79" s="30"/>
      <c r="F79" s="75">
        <v>17.578780000000002</v>
      </c>
      <c r="G79" s="73"/>
      <c r="H79" s="75">
        <v>17.044390000000018</v>
      </c>
      <c r="I79" s="73"/>
      <c r="J79" s="75">
        <v>20.225159999999988</v>
      </c>
      <c r="K79" s="62"/>
      <c r="L79" s="75">
        <v>17.438349999999993</v>
      </c>
      <c r="M79" s="62"/>
      <c r="N79" s="64">
        <v>1.7524900000000001</v>
      </c>
      <c r="O79" s="64">
        <v>1.3835200000000001</v>
      </c>
      <c r="P79" s="64">
        <v>1.3835200000000001</v>
      </c>
      <c r="Q79" s="64">
        <v>1.4818099999999998</v>
      </c>
      <c r="R79" s="64">
        <v>1.4052200000000004</v>
      </c>
      <c r="S79" s="64">
        <v>1.4052200000000004</v>
      </c>
      <c r="T79" s="64">
        <v>1.7769699999999999</v>
      </c>
      <c r="U79" s="64">
        <v>1.4052200000000004</v>
      </c>
      <c r="V79" s="64">
        <v>1.4052200000000004</v>
      </c>
      <c r="W79" s="64">
        <v>1.4052200000000004</v>
      </c>
      <c r="X79" s="64">
        <v>1.4052200000000004</v>
      </c>
      <c r="Y79" s="64">
        <v>1.4317699999999998</v>
      </c>
      <c r="Z79" s="74">
        <f t="shared" si="5"/>
        <v>17.641400000000001</v>
      </c>
    </row>
    <row r="80" spans="1:26" x14ac:dyDescent="0.3">
      <c r="A80" s="39"/>
      <c r="B80" s="39" t="s">
        <v>18</v>
      </c>
      <c r="C80" s="35"/>
      <c r="D80" s="30"/>
      <c r="E80" s="30"/>
      <c r="F80" s="79">
        <f>SUM(F77:F79)</f>
        <v>48.162079999999996</v>
      </c>
      <c r="G80" s="79"/>
      <c r="H80" s="79">
        <f>SUM(H77:H79)</f>
        <v>45.082800000000006</v>
      </c>
      <c r="I80" s="79"/>
      <c r="J80" s="79">
        <f>SUM(J77:J79)</f>
        <v>31.660009999999986</v>
      </c>
      <c r="K80" s="79"/>
      <c r="L80" s="79">
        <f>SUM(L77:L79)</f>
        <v>37.626899999999992</v>
      </c>
      <c r="M80" s="79"/>
      <c r="N80" s="81">
        <f t="shared" ref="N80:Z80" si="6">SUM(N77:N79)</f>
        <v>3.8781399999999993</v>
      </c>
      <c r="O80" s="81">
        <f t="shared" si="6"/>
        <v>2.9700699999999998</v>
      </c>
      <c r="P80" s="81">
        <f t="shared" si="6"/>
        <v>2.9700699999999998</v>
      </c>
      <c r="Q80" s="81">
        <f t="shared" si="6"/>
        <v>3.2253099999999999</v>
      </c>
      <c r="R80" s="81">
        <f t="shared" si="6"/>
        <v>3.0236500000000008</v>
      </c>
      <c r="S80" s="81">
        <f t="shared" si="6"/>
        <v>3.0236500000000008</v>
      </c>
      <c r="T80" s="81">
        <f t="shared" si="6"/>
        <v>3.9487399999999999</v>
      </c>
      <c r="U80" s="81">
        <f t="shared" si="6"/>
        <v>3.0236500000000008</v>
      </c>
      <c r="V80" s="81">
        <f t="shared" si="6"/>
        <v>3.0236500000000008</v>
      </c>
      <c r="W80" s="81">
        <f t="shared" si="6"/>
        <v>3.0236500000000008</v>
      </c>
      <c r="X80" s="81">
        <f t="shared" si="6"/>
        <v>3.0236500000000008</v>
      </c>
      <c r="Y80" s="81">
        <f t="shared" si="6"/>
        <v>3.0891900000000003</v>
      </c>
      <c r="Z80" s="81">
        <f t="shared" si="6"/>
        <v>38.223420000000004</v>
      </c>
    </row>
    <row r="81" spans="1:28" x14ac:dyDescent="0.3">
      <c r="A81" s="39"/>
      <c r="B81" s="35"/>
      <c r="C81" s="35"/>
      <c r="D81" s="30"/>
      <c r="E81" s="30"/>
      <c r="F81" s="62"/>
      <c r="G81" s="62"/>
      <c r="H81" s="62"/>
      <c r="I81" s="62"/>
      <c r="J81" s="62"/>
      <c r="K81" s="62"/>
      <c r="L81" s="62"/>
      <c r="M81" s="62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</row>
    <row r="82" spans="1:28" ht="16.2" thickBot="1" x14ac:dyDescent="0.35">
      <c r="A82" s="39"/>
      <c r="B82" s="39" t="s">
        <v>18</v>
      </c>
      <c r="F82" s="84">
        <f>F44+F80+F74</f>
        <v>63268.017329999988</v>
      </c>
      <c r="G82" s="83"/>
      <c r="H82" s="84">
        <f>H44+H80+H74</f>
        <v>63117.491320000001</v>
      </c>
      <c r="I82" s="83"/>
      <c r="J82" s="84">
        <f>J44+J80+J74</f>
        <v>65379.215200000006</v>
      </c>
      <c r="K82" s="83"/>
      <c r="L82" s="84">
        <f>L44+L80+L74</f>
        <v>69618.707819999981</v>
      </c>
      <c r="M82" s="83"/>
      <c r="N82" s="84">
        <f t="shared" ref="N82:Z82" si="7">N44+N80+N74</f>
        <v>5608.5822300000009</v>
      </c>
      <c r="O82" s="84">
        <f t="shared" si="7"/>
        <v>5522.1006599999992</v>
      </c>
      <c r="P82" s="84">
        <f t="shared" si="7"/>
        <v>5155.0363799999986</v>
      </c>
      <c r="Q82" s="84">
        <f t="shared" si="7"/>
        <v>5144.5736500000003</v>
      </c>
      <c r="R82" s="84">
        <f t="shared" si="7"/>
        <v>5376.5178100000003</v>
      </c>
      <c r="S82" s="84">
        <f t="shared" si="7"/>
        <v>5633.7222900000006</v>
      </c>
      <c r="T82" s="84">
        <f t="shared" si="7"/>
        <v>5808.0539700000008</v>
      </c>
      <c r="U82" s="84">
        <f t="shared" si="7"/>
        <v>5597.8119999999999</v>
      </c>
      <c r="V82" s="84">
        <f t="shared" si="7"/>
        <v>5625.9398299999993</v>
      </c>
      <c r="W82" s="84">
        <f t="shared" si="7"/>
        <v>5622.9015500000005</v>
      </c>
      <c r="X82" s="84">
        <f t="shared" si="7"/>
        <v>5640.4356399999997</v>
      </c>
      <c r="Y82" s="84">
        <f t="shared" si="7"/>
        <v>5570.3651200000004</v>
      </c>
      <c r="Z82" s="84">
        <f t="shared" si="7"/>
        <v>66306.041129999998</v>
      </c>
    </row>
    <row r="83" spans="1:28" ht="16.2" thickTop="1" x14ac:dyDescent="0.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B83" s="69"/>
    </row>
    <row r="84" spans="1:28" x14ac:dyDescent="0.3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8" x14ac:dyDescent="0.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8" x14ac:dyDescent="0.3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19"/>
    </row>
    <row r="87" spans="1:28" x14ac:dyDescent="0.3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spans="1:28" x14ac:dyDescent="0.3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8" x14ac:dyDescent="0.3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72"/>
    </row>
    <row r="90" spans="1:28" x14ac:dyDescent="0.3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72"/>
    </row>
    <row r="91" spans="1:28" x14ac:dyDescent="0.3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8" x14ac:dyDescent="0.3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8" x14ac:dyDescent="0.3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8" x14ac:dyDescent="0.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8" x14ac:dyDescent="0.3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8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x14ac:dyDescent="0.3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x14ac:dyDescent="0.3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x14ac:dyDescent="0.3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x14ac:dyDescent="0.3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x14ac:dyDescent="0.3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x14ac:dyDescent="0.3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x14ac:dyDescent="0.3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x14ac:dyDescent="0.3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x14ac:dyDescent="0.3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</sheetData>
  <mergeCells count="2">
    <mergeCell ref="F3:J3"/>
    <mergeCell ref="N3:Z3"/>
  </mergeCells>
  <pageMargins left="0.7" right="0.7" top="0.75" bottom="0.75" header="0.3" footer="0.3"/>
  <pageSetup orientation="portrait" r:id="rId1"/>
  <ignoredErrors>
    <ignoredError sqref="B50:B67 B9:B15 B76:B80 B43 B44 B33:B42 B30:B32 B16:B29 B68:B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71E3-C231-4EAC-B4A3-0E46B8CD2F1D}">
  <dimension ref="A1:AB117"/>
  <sheetViews>
    <sheetView showGridLines="0" zoomScale="55" zoomScaleNormal="55" workbookViewId="0"/>
  </sheetViews>
  <sheetFormatPr defaultColWidth="8.88671875" defaultRowHeight="15.6" x14ac:dyDescent="0.3"/>
  <cols>
    <col min="1" max="1" width="63.109375" style="31" bestFit="1" customWidth="1"/>
    <col min="2" max="2" width="29.33203125" style="31" customWidth="1"/>
    <col min="3" max="3" width="2.6640625" style="31" customWidth="1"/>
    <col min="4" max="4" width="49.6640625" style="31" bestFit="1" customWidth="1"/>
    <col min="5" max="5" width="10.5546875" style="31" customWidth="1"/>
    <col min="6" max="6" width="11.6640625" style="31" bestFit="1" customWidth="1"/>
    <col min="7" max="7" width="2.88671875" style="31" customWidth="1"/>
    <col min="8" max="8" width="11.88671875" style="31" customWidth="1"/>
    <col min="9" max="9" width="2.88671875" style="31" customWidth="1"/>
    <col min="10" max="10" width="11.44140625" style="31" bestFit="1" customWidth="1"/>
    <col min="11" max="11" width="6.88671875" style="31" customWidth="1"/>
    <col min="12" max="12" width="11.44140625" style="31" bestFit="1" customWidth="1"/>
    <col min="13" max="13" width="4.88671875" style="31" customWidth="1"/>
    <col min="14" max="26" width="12.109375" style="31" customWidth="1"/>
    <col min="27" max="27" width="12.44140625" style="31" bestFit="1" customWidth="1"/>
    <col min="28" max="28" width="31.6640625" style="31" bestFit="1" customWidth="1"/>
    <col min="29" max="16384" width="8.88671875" style="31"/>
  </cols>
  <sheetData>
    <row r="1" spans="1:26" x14ac:dyDescent="0.3">
      <c r="A1" s="85" t="s">
        <v>84</v>
      </c>
      <c r="B1" s="58"/>
    </row>
    <row r="2" spans="1:26" ht="16.2" thickBot="1" x14ac:dyDescent="0.35">
      <c r="A2" s="47" t="s">
        <v>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16.2" thickBot="1" x14ac:dyDescent="0.35">
      <c r="D3" s="48"/>
      <c r="F3" s="109" t="s">
        <v>20</v>
      </c>
      <c r="G3" s="110"/>
      <c r="H3" s="111"/>
      <c r="I3" s="111"/>
      <c r="J3" s="112"/>
      <c r="K3" s="49"/>
      <c r="L3" s="50" t="s">
        <v>21</v>
      </c>
      <c r="N3" s="116" t="s">
        <v>21</v>
      </c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7"/>
    </row>
    <row r="4" spans="1:26" x14ac:dyDescent="0.3">
      <c r="A4" s="33" t="s">
        <v>23</v>
      </c>
      <c r="B4" s="33" t="s">
        <v>19</v>
      </c>
      <c r="C4" s="33"/>
      <c r="D4" s="33" t="s">
        <v>30</v>
      </c>
      <c r="E4" s="33"/>
      <c r="F4" s="33">
        <v>2018</v>
      </c>
      <c r="G4" s="33"/>
      <c r="H4" s="33">
        <v>2019</v>
      </c>
      <c r="I4" s="33"/>
      <c r="J4" s="33">
        <v>2020</v>
      </c>
      <c r="K4" s="41"/>
      <c r="L4" s="51">
        <v>2021</v>
      </c>
      <c r="M4" s="41"/>
      <c r="N4" s="59">
        <f>'Vogtle 1'!N4</f>
        <v>44531</v>
      </c>
      <c r="O4" s="59">
        <f>'Vogtle 1'!O4</f>
        <v>44562</v>
      </c>
      <c r="P4" s="59">
        <f>'Vogtle 1'!P4</f>
        <v>44593</v>
      </c>
      <c r="Q4" s="59">
        <f>'Vogtle 1'!Q4</f>
        <v>44621</v>
      </c>
      <c r="R4" s="59">
        <f>'Vogtle 1'!R4</f>
        <v>44652</v>
      </c>
      <c r="S4" s="59">
        <f>'Vogtle 1'!S4</f>
        <v>44682</v>
      </c>
      <c r="T4" s="59">
        <f>'Vogtle 1'!T4</f>
        <v>44713</v>
      </c>
      <c r="U4" s="59">
        <f>'Vogtle 1'!U4</f>
        <v>44743</v>
      </c>
      <c r="V4" s="59">
        <f>'Vogtle 1'!V4</f>
        <v>44774</v>
      </c>
      <c r="W4" s="59">
        <f>'Vogtle 1'!W4</f>
        <v>44805</v>
      </c>
      <c r="X4" s="59">
        <f>'Vogtle 1'!X4</f>
        <v>44835</v>
      </c>
      <c r="Y4" s="59">
        <f>'Vogtle 1'!Y4</f>
        <v>44866</v>
      </c>
      <c r="Z4" s="33" t="s">
        <v>18</v>
      </c>
    </row>
    <row r="5" spans="1:26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52"/>
      <c r="M5" s="52"/>
      <c r="N5" s="34"/>
      <c r="O5" s="34"/>
      <c r="P5" s="60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x14ac:dyDescent="0.3">
      <c r="B6" s="30"/>
      <c r="C6" s="30"/>
      <c r="D6" s="30"/>
      <c r="E6" s="30"/>
      <c r="F6" s="30"/>
      <c r="G6" s="30"/>
      <c r="H6" s="30"/>
      <c r="I6" s="30"/>
      <c r="J6" s="30"/>
      <c r="K6" s="30"/>
      <c r="L6" s="40"/>
      <c r="M6" s="40"/>
    </row>
    <row r="7" spans="1:26" x14ac:dyDescent="0.3">
      <c r="A7" s="3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26" x14ac:dyDescent="0.3">
      <c r="A8" s="3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26" x14ac:dyDescent="0.3">
      <c r="A9" s="39" t="s">
        <v>22</v>
      </c>
      <c r="B9" s="39" t="s">
        <v>0</v>
      </c>
      <c r="C9" s="30"/>
      <c r="D9" s="30" t="s">
        <v>31</v>
      </c>
      <c r="E9" s="30"/>
      <c r="F9" s="77">
        <v>358.42030000000005</v>
      </c>
      <c r="G9" s="79"/>
      <c r="H9" s="77">
        <v>431.95011999999997</v>
      </c>
      <c r="I9" s="79"/>
      <c r="J9" s="77">
        <v>826.78414000000009</v>
      </c>
      <c r="K9" s="79"/>
      <c r="L9" s="77">
        <v>26.854649999999996</v>
      </c>
      <c r="M9" s="79"/>
      <c r="N9" s="79">
        <v>2.2454400000000003</v>
      </c>
      <c r="O9" s="79">
        <v>2.2450100000000011</v>
      </c>
      <c r="P9" s="79">
        <v>2.0750200000000003</v>
      </c>
      <c r="Q9" s="79">
        <v>2.6897500000000005</v>
      </c>
      <c r="R9" s="79">
        <v>2.2833899999999998</v>
      </c>
      <c r="S9" s="79">
        <v>2.31148</v>
      </c>
      <c r="T9" s="79">
        <v>2.25326</v>
      </c>
      <c r="U9" s="79">
        <v>2.3111199999999994</v>
      </c>
      <c r="V9" s="79">
        <v>2.3115599999999996</v>
      </c>
      <c r="W9" s="79">
        <v>2.2544900000000001</v>
      </c>
      <c r="X9" s="79">
        <v>2.3418799999999997</v>
      </c>
      <c r="Y9" s="79">
        <v>2.2540100000000001</v>
      </c>
      <c r="Z9" s="80">
        <f>SUM(N9:Y9)</f>
        <v>27.576410000000003</v>
      </c>
    </row>
    <row r="10" spans="1:26" x14ac:dyDescent="0.3">
      <c r="A10" s="39"/>
      <c r="B10" s="39">
        <v>51800020</v>
      </c>
      <c r="C10" s="30"/>
      <c r="D10" s="30" t="s">
        <v>67</v>
      </c>
      <c r="E10" s="30"/>
      <c r="F10" s="76">
        <f>74.17837-0.709</f>
        <v>73.469369999999998</v>
      </c>
      <c r="G10" s="62"/>
      <c r="H10" s="76">
        <v>40.468019999999996</v>
      </c>
      <c r="I10" s="62"/>
      <c r="J10" s="76">
        <v>77.871650000000017</v>
      </c>
      <c r="K10" s="62"/>
      <c r="L10" s="76">
        <v>0</v>
      </c>
      <c r="M10" s="62"/>
      <c r="N10" s="62">
        <v>0</v>
      </c>
      <c r="O10" s="62">
        <v>0</v>
      </c>
      <c r="P10" s="62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2">
        <v>0</v>
      </c>
      <c r="X10" s="62">
        <v>0</v>
      </c>
      <c r="Y10" s="62">
        <v>0</v>
      </c>
      <c r="Z10" s="73">
        <f t="shared" ref="Z10:Z48" si="0">SUM(N10:Y10)</f>
        <v>0</v>
      </c>
    </row>
    <row r="11" spans="1:26" x14ac:dyDescent="0.3">
      <c r="A11" s="39"/>
      <c r="B11" s="39" t="s">
        <v>1</v>
      </c>
      <c r="C11" s="30"/>
      <c r="D11" s="30" t="s">
        <v>32</v>
      </c>
      <c r="E11" s="30"/>
      <c r="F11" s="62">
        <v>5.1524799999999997</v>
      </c>
      <c r="G11" s="62"/>
      <c r="H11" s="62">
        <v>224.97691999999989</v>
      </c>
      <c r="I11" s="62"/>
      <c r="J11" s="62">
        <v>583.64041999999984</v>
      </c>
      <c r="K11" s="62"/>
      <c r="L11" s="62">
        <v>0</v>
      </c>
      <c r="M11" s="62"/>
      <c r="N11" s="62">
        <v>0</v>
      </c>
      <c r="O11" s="62">
        <v>0</v>
      </c>
      <c r="P11" s="62">
        <v>0</v>
      </c>
      <c r="Q11" s="62">
        <v>0</v>
      </c>
      <c r="R11" s="62">
        <v>0</v>
      </c>
      <c r="S11" s="62">
        <v>0</v>
      </c>
      <c r="T11" s="62">
        <v>0</v>
      </c>
      <c r="U11" s="62">
        <v>0</v>
      </c>
      <c r="V11" s="62">
        <v>0</v>
      </c>
      <c r="W11" s="62">
        <v>0</v>
      </c>
      <c r="X11" s="62">
        <v>0</v>
      </c>
      <c r="Y11" s="62">
        <v>0</v>
      </c>
      <c r="Z11" s="73">
        <f t="shared" si="0"/>
        <v>0</v>
      </c>
    </row>
    <row r="12" spans="1:26" x14ac:dyDescent="0.3">
      <c r="A12" s="39"/>
      <c r="B12" s="39" t="s">
        <v>2</v>
      </c>
      <c r="C12" s="30"/>
      <c r="D12" s="30" t="s">
        <v>33</v>
      </c>
      <c r="E12" s="30"/>
      <c r="F12" s="62">
        <v>1198.24362</v>
      </c>
      <c r="G12" s="62"/>
      <c r="H12" s="62">
        <v>2634.8838299999993</v>
      </c>
      <c r="I12" s="62"/>
      <c r="J12" s="62">
        <v>1831.4849099999997</v>
      </c>
      <c r="K12" s="62"/>
      <c r="L12" s="62">
        <v>131.61867000000001</v>
      </c>
      <c r="M12" s="62"/>
      <c r="N12" s="62">
        <v>12.365639999999999</v>
      </c>
      <c r="O12" s="62">
        <v>10.158420000000003</v>
      </c>
      <c r="P12" s="62">
        <v>9.5526700000000044</v>
      </c>
      <c r="Q12" s="62">
        <v>11.738579999999997</v>
      </c>
      <c r="R12" s="62">
        <v>10.390319999999999</v>
      </c>
      <c r="S12" s="62">
        <v>10.598709999999997</v>
      </c>
      <c r="T12" s="62">
        <v>11.670780000000002</v>
      </c>
      <c r="U12" s="62">
        <v>12.104410000000003</v>
      </c>
      <c r="V12" s="62">
        <v>10.81602</v>
      </c>
      <c r="W12" s="62">
        <v>10.795779999999992</v>
      </c>
      <c r="X12" s="62">
        <v>12.107149999999999</v>
      </c>
      <c r="Y12" s="62">
        <v>11.902139999999996</v>
      </c>
      <c r="Z12" s="73">
        <f t="shared" si="0"/>
        <v>134.20061999999999</v>
      </c>
    </row>
    <row r="13" spans="1:26" x14ac:dyDescent="0.3">
      <c r="A13" s="39"/>
      <c r="B13" s="39" t="s">
        <v>3</v>
      </c>
      <c r="C13" s="30"/>
      <c r="D13" s="30" t="s">
        <v>34</v>
      </c>
      <c r="E13" s="30"/>
      <c r="F13" s="62">
        <v>957.91895000000022</v>
      </c>
      <c r="G13" s="62"/>
      <c r="H13" s="62">
        <v>1729.6565699999965</v>
      </c>
      <c r="I13" s="62"/>
      <c r="J13" s="62">
        <v>2593.8204799999967</v>
      </c>
      <c r="K13" s="62"/>
      <c r="L13" s="62">
        <v>67.291890000000024</v>
      </c>
      <c r="M13" s="62"/>
      <c r="N13" s="62">
        <v>5.4752200000000011</v>
      </c>
      <c r="O13" s="62">
        <v>5.6583700000000006</v>
      </c>
      <c r="P13" s="62">
        <v>5.5898400000000006</v>
      </c>
      <c r="Q13" s="62">
        <v>5.7398000000000016</v>
      </c>
      <c r="R13" s="62">
        <v>5.6270200000000008</v>
      </c>
      <c r="S13" s="62">
        <v>5.6400199999999998</v>
      </c>
      <c r="T13" s="62">
        <v>5.7132500000000022</v>
      </c>
      <c r="U13" s="62">
        <v>5.3867899999999995</v>
      </c>
      <c r="V13" s="62">
        <v>5.6790700000000012</v>
      </c>
      <c r="W13" s="62">
        <v>5.6273500000000007</v>
      </c>
      <c r="X13" s="62">
        <v>5.6400599999999992</v>
      </c>
      <c r="Y13" s="62">
        <v>5.6270099999999994</v>
      </c>
      <c r="Z13" s="73">
        <f t="shared" si="0"/>
        <v>67.403800000000004</v>
      </c>
    </row>
    <row r="14" spans="1:26" x14ac:dyDescent="0.3">
      <c r="A14" s="39"/>
      <c r="B14" s="39">
        <v>52400018</v>
      </c>
      <c r="C14" s="30"/>
      <c r="D14" s="30" t="s">
        <v>68</v>
      </c>
      <c r="E14" s="30"/>
      <c r="F14" s="62">
        <v>394.53057000000001</v>
      </c>
      <c r="G14" s="62"/>
      <c r="H14" s="62">
        <v>379.65906000000001</v>
      </c>
      <c r="I14" s="62"/>
      <c r="J14" s="62">
        <v>357.22476000000006</v>
      </c>
      <c r="K14" s="62"/>
      <c r="L14" s="62">
        <v>366.66462000000001</v>
      </c>
      <c r="M14" s="62"/>
      <c r="N14" s="62">
        <v>30.556649999999998</v>
      </c>
      <c r="O14" s="62">
        <v>31.0136</v>
      </c>
      <c r="P14" s="62">
        <v>31.0136</v>
      </c>
      <c r="Q14" s="62">
        <v>31.0136</v>
      </c>
      <c r="R14" s="62">
        <v>31.0136</v>
      </c>
      <c r="S14" s="62">
        <v>31.0136</v>
      </c>
      <c r="T14" s="62">
        <v>31.0136</v>
      </c>
      <c r="U14" s="62">
        <v>31.0136</v>
      </c>
      <c r="V14" s="62">
        <v>31.0136</v>
      </c>
      <c r="W14" s="62">
        <v>31.0136</v>
      </c>
      <c r="X14" s="62">
        <v>31.0136</v>
      </c>
      <c r="Y14" s="62">
        <v>31.0136</v>
      </c>
      <c r="Z14" s="73">
        <f t="shared" si="0"/>
        <v>371.70625000000001</v>
      </c>
    </row>
    <row r="15" spans="1:26" x14ac:dyDescent="0.3">
      <c r="A15" s="39"/>
      <c r="B15" s="39" t="s">
        <v>4</v>
      </c>
      <c r="C15" s="30"/>
      <c r="D15" s="30" t="s">
        <v>35</v>
      </c>
      <c r="E15" s="30"/>
      <c r="F15" s="62">
        <v>0</v>
      </c>
      <c r="G15" s="62"/>
      <c r="H15" s="62">
        <v>9.8217299999999987</v>
      </c>
      <c r="I15" s="62"/>
      <c r="J15" s="62">
        <v>9.0253300000000003</v>
      </c>
      <c r="K15" s="62"/>
      <c r="L15" s="62">
        <v>0</v>
      </c>
      <c r="M15" s="62"/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73">
        <f t="shared" si="0"/>
        <v>0</v>
      </c>
    </row>
    <row r="16" spans="1:26" x14ac:dyDescent="0.3">
      <c r="A16" s="39"/>
      <c r="B16" s="39">
        <v>52400022</v>
      </c>
      <c r="C16" s="30"/>
      <c r="D16" s="30" t="s">
        <v>36</v>
      </c>
      <c r="E16" s="30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73">
        <f t="shared" si="0"/>
        <v>0</v>
      </c>
    </row>
    <row r="17" spans="1:26" x14ac:dyDescent="0.3">
      <c r="A17" s="39"/>
      <c r="B17" s="39">
        <v>52400200</v>
      </c>
      <c r="C17" s="30"/>
      <c r="D17" s="30" t="s">
        <v>69</v>
      </c>
      <c r="E17" s="30"/>
      <c r="F17" s="62">
        <v>2.7932899999999985</v>
      </c>
      <c r="G17" s="62"/>
      <c r="H17" s="62">
        <v>1.6623000000000006</v>
      </c>
      <c r="I17" s="62"/>
      <c r="J17" s="62">
        <v>3.1658399999999998</v>
      </c>
      <c r="K17" s="62"/>
      <c r="L17" s="62">
        <v>2.1986300000000001</v>
      </c>
      <c r="M17" s="62"/>
      <c r="N17" s="62">
        <v>0.23536000000000001</v>
      </c>
      <c r="O17" s="62">
        <v>0.15652000000000002</v>
      </c>
      <c r="P17" s="62">
        <v>0.15652000000000002</v>
      </c>
      <c r="Q17" s="62">
        <v>0.19674000000000003</v>
      </c>
      <c r="R17" s="62">
        <v>0.15652000000000002</v>
      </c>
      <c r="S17" s="62">
        <v>0.15652000000000002</v>
      </c>
      <c r="T17" s="62">
        <v>0.19674000000000003</v>
      </c>
      <c r="U17" s="62">
        <v>0.19674000000000003</v>
      </c>
      <c r="V17" s="62">
        <v>0.19674000000000003</v>
      </c>
      <c r="W17" s="62">
        <v>0.18073999999999998</v>
      </c>
      <c r="X17" s="62">
        <v>0.18073999999999998</v>
      </c>
      <c r="Y17" s="62">
        <v>0.18874999999999997</v>
      </c>
      <c r="Z17" s="73">
        <f t="shared" si="0"/>
        <v>2.1986300000000005</v>
      </c>
    </row>
    <row r="18" spans="1:26" x14ac:dyDescent="0.3">
      <c r="A18" s="39"/>
      <c r="B18" s="39" t="s">
        <v>6</v>
      </c>
      <c r="C18" s="30"/>
      <c r="D18" s="30" t="s">
        <v>37</v>
      </c>
      <c r="E18" s="30"/>
      <c r="F18" s="62">
        <v>-457.29828000000003</v>
      </c>
      <c r="G18" s="62"/>
      <c r="H18" s="62">
        <v>-463.74901</v>
      </c>
      <c r="I18" s="62"/>
      <c r="J18" s="62">
        <v>-469.72800000000001</v>
      </c>
      <c r="K18" s="62"/>
      <c r="L18" s="62">
        <v>-488.52</v>
      </c>
      <c r="M18" s="62"/>
      <c r="N18" s="62">
        <v>-40.71</v>
      </c>
      <c r="O18" s="62">
        <v>-42.338000000000001</v>
      </c>
      <c r="P18" s="62">
        <v>-42.338000000000001</v>
      </c>
      <c r="Q18" s="62">
        <v>-42.338000000000001</v>
      </c>
      <c r="R18" s="62">
        <v>-42.338000000000001</v>
      </c>
      <c r="S18" s="62">
        <v>-42.338000000000001</v>
      </c>
      <c r="T18" s="62">
        <v>-42.338000000000001</v>
      </c>
      <c r="U18" s="62">
        <v>-42.338000000000001</v>
      </c>
      <c r="V18" s="62">
        <v>-42.338000000000001</v>
      </c>
      <c r="W18" s="62">
        <v>-42.338000000000001</v>
      </c>
      <c r="X18" s="62">
        <v>-42.338000000000001</v>
      </c>
      <c r="Y18" s="62">
        <v>-42.338000000000001</v>
      </c>
      <c r="Z18" s="73">
        <f t="shared" si="0"/>
        <v>-506.42800000000011</v>
      </c>
    </row>
    <row r="19" spans="1:26" x14ac:dyDescent="0.3">
      <c r="A19" s="39"/>
      <c r="B19" s="39" t="s">
        <v>7</v>
      </c>
      <c r="C19" s="30"/>
      <c r="D19" s="30" t="s">
        <v>38</v>
      </c>
      <c r="E19" s="30"/>
      <c r="F19" s="62">
        <v>-263.17646999999999</v>
      </c>
      <c r="G19" s="62"/>
      <c r="H19" s="62">
        <v>-267.78722999999997</v>
      </c>
      <c r="I19" s="62"/>
      <c r="J19" s="62">
        <v>-275.68589000000003</v>
      </c>
      <c r="K19" s="62"/>
      <c r="L19" s="62">
        <v>-281.19600000000003</v>
      </c>
      <c r="M19" s="62"/>
      <c r="N19" s="62">
        <v>-23.433</v>
      </c>
      <c r="O19" s="62">
        <v>-24.16</v>
      </c>
      <c r="P19" s="62">
        <v>-24.16</v>
      </c>
      <c r="Q19" s="62">
        <v>-24.16</v>
      </c>
      <c r="R19" s="62">
        <v>-24.16</v>
      </c>
      <c r="S19" s="62">
        <v>-24.16</v>
      </c>
      <c r="T19" s="62">
        <v>-24.16</v>
      </c>
      <c r="U19" s="62">
        <v>-24.16</v>
      </c>
      <c r="V19" s="62">
        <v>-24.16</v>
      </c>
      <c r="W19" s="62">
        <v>-24.16</v>
      </c>
      <c r="X19" s="62">
        <v>-24.16</v>
      </c>
      <c r="Y19" s="62">
        <v>-24.16</v>
      </c>
      <c r="Z19" s="73">
        <f t="shared" si="0"/>
        <v>-289.19300000000004</v>
      </c>
    </row>
    <row r="20" spans="1:26" x14ac:dyDescent="0.3">
      <c r="A20" s="39"/>
      <c r="B20" s="39">
        <v>52500000</v>
      </c>
      <c r="C20" s="30"/>
      <c r="D20" s="30" t="s">
        <v>63</v>
      </c>
      <c r="E20" s="30"/>
      <c r="F20" s="62">
        <v>1.3289499999999999</v>
      </c>
      <c r="G20" s="62"/>
      <c r="H20" s="62">
        <v>8.1719100000000005</v>
      </c>
      <c r="I20" s="62"/>
      <c r="J20" s="62">
        <v>0</v>
      </c>
      <c r="K20" s="62"/>
      <c r="L20" s="62">
        <v>0</v>
      </c>
      <c r="M20" s="62"/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73">
        <f t="shared" si="0"/>
        <v>0</v>
      </c>
    </row>
    <row r="21" spans="1:26" x14ac:dyDescent="0.3">
      <c r="A21" s="39"/>
      <c r="B21" s="39">
        <v>52800000</v>
      </c>
      <c r="C21" s="30"/>
      <c r="D21" s="30" t="s">
        <v>62</v>
      </c>
      <c r="E21" s="30"/>
      <c r="F21" s="62">
        <v>123.50300999999999</v>
      </c>
      <c r="G21" s="62"/>
      <c r="H21" s="62">
        <v>1380.4639799999993</v>
      </c>
      <c r="I21" s="62"/>
      <c r="J21" s="62">
        <v>139.3759500000001</v>
      </c>
      <c r="K21" s="62"/>
      <c r="L21" s="62">
        <v>0</v>
      </c>
      <c r="M21" s="62"/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73">
        <f t="shared" si="0"/>
        <v>0</v>
      </c>
    </row>
    <row r="22" spans="1:26" x14ac:dyDescent="0.3">
      <c r="A22" s="39"/>
      <c r="B22" s="39">
        <v>52900000</v>
      </c>
      <c r="C22" s="30"/>
      <c r="D22" s="30" t="s">
        <v>39</v>
      </c>
      <c r="E22" s="30"/>
      <c r="F22" s="62">
        <v>687.83254999999997</v>
      </c>
      <c r="G22" s="62"/>
      <c r="H22" s="62">
        <v>1749.1719000000001</v>
      </c>
      <c r="I22" s="62"/>
      <c r="J22" s="62">
        <v>2914.4767000000002</v>
      </c>
      <c r="K22" s="62"/>
      <c r="L22" s="62">
        <v>0</v>
      </c>
      <c r="M22" s="62"/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62">
        <v>0</v>
      </c>
      <c r="Y22" s="62">
        <v>0</v>
      </c>
      <c r="Z22" s="73">
        <f t="shared" si="0"/>
        <v>0</v>
      </c>
    </row>
    <row r="23" spans="1:26" x14ac:dyDescent="0.3">
      <c r="A23" s="39"/>
      <c r="B23" s="39">
        <v>53000000</v>
      </c>
      <c r="C23" s="30"/>
      <c r="D23" s="30" t="s">
        <v>40</v>
      </c>
      <c r="E23" s="30"/>
      <c r="F23" s="62">
        <v>852.69114000000013</v>
      </c>
      <c r="G23" s="62"/>
      <c r="H23" s="62">
        <v>8776.3341399999972</v>
      </c>
      <c r="I23" s="62"/>
      <c r="J23" s="62">
        <v>7869.1020000000035</v>
      </c>
      <c r="K23" s="62"/>
      <c r="L23" s="62">
        <v>95.866280000000003</v>
      </c>
      <c r="M23" s="62"/>
      <c r="N23" s="62">
        <v>7.6689100000000003</v>
      </c>
      <c r="O23" s="62">
        <v>11.021010000000002</v>
      </c>
      <c r="P23" s="62">
        <v>12.595370000000003</v>
      </c>
      <c r="Q23" s="62">
        <v>14.169739999999999</v>
      </c>
      <c r="R23" s="62">
        <v>14.169739999999999</v>
      </c>
      <c r="S23" s="62">
        <v>12.595370000000003</v>
      </c>
      <c r="T23" s="62">
        <v>14.169739999999999</v>
      </c>
      <c r="U23" s="62">
        <v>12.595370000000003</v>
      </c>
      <c r="V23" s="62">
        <v>15.744100000000001</v>
      </c>
      <c r="W23" s="62">
        <v>12.595370000000003</v>
      </c>
      <c r="X23" s="62">
        <v>12.595370000000003</v>
      </c>
      <c r="Y23" s="62">
        <v>12.595370000000003</v>
      </c>
      <c r="Z23" s="73">
        <f t="shared" si="0"/>
        <v>152.51546000000002</v>
      </c>
    </row>
    <row r="24" spans="1:26" x14ac:dyDescent="0.3">
      <c r="A24" s="39"/>
      <c r="B24" s="39">
        <v>53100000</v>
      </c>
      <c r="C24" s="30"/>
      <c r="D24" s="30" t="s">
        <v>41</v>
      </c>
      <c r="E24" s="30"/>
      <c r="F24" s="62">
        <v>1212.7433999999996</v>
      </c>
      <c r="G24" s="62"/>
      <c r="H24" s="62">
        <v>2421.120550000001</v>
      </c>
      <c r="I24" s="62"/>
      <c r="J24" s="62">
        <v>2993.9994499999993</v>
      </c>
      <c r="K24" s="62"/>
      <c r="L24" s="62">
        <v>0</v>
      </c>
      <c r="M24" s="62"/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62">
        <v>0</v>
      </c>
      <c r="Y24" s="62">
        <v>0</v>
      </c>
      <c r="Z24" s="73">
        <f t="shared" si="0"/>
        <v>0</v>
      </c>
    </row>
    <row r="25" spans="1:26" x14ac:dyDescent="0.3">
      <c r="A25" s="39"/>
      <c r="B25" s="39" t="s">
        <v>8</v>
      </c>
      <c r="C25" s="30"/>
      <c r="D25" s="30" t="s">
        <v>42</v>
      </c>
      <c r="E25" s="30"/>
      <c r="F25" s="62">
        <v>1217.9214400000005</v>
      </c>
      <c r="G25" s="62"/>
      <c r="H25" s="62">
        <v>897.57048000000123</v>
      </c>
      <c r="I25" s="62"/>
      <c r="J25" s="62">
        <v>1786.3116599999992</v>
      </c>
      <c r="K25" s="62"/>
      <c r="L25" s="62">
        <v>150.79514999999995</v>
      </c>
      <c r="M25" s="62"/>
      <c r="N25" s="62">
        <v>12.604350000000005</v>
      </c>
      <c r="O25" s="62">
        <v>12.558849999999998</v>
      </c>
      <c r="P25" s="62">
        <v>12.558849999999998</v>
      </c>
      <c r="Q25" s="62">
        <v>12.573159999999998</v>
      </c>
      <c r="R25" s="62">
        <v>12.56415</v>
      </c>
      <c r="S25" s="62">
        <v>12.56415</v>
      </c>
      <c r="T25" s="62">
        <v>12.604290000000001</v>
      </c>
      <c r="U25" s="62">
        <v>12.5665</v>
      </c>
      <c r="V25" s="62">
        <v>12.56415</v>
      </c>
      <c r="W25" s="62">
        <v>12.56415</v>
      </c>
      <c r="X25" s="62">
        <v>12.56415</v>
      </c>
      <c r="Y25" s="62">
        <v>12.56413</v>
      </c>
      <c r="Z25" s="73">
        <f t="shared" si="0"/>
        <v>150.85088000000002</v>
      </c>
    </row>
    <row r="26" spans="1:26" x14ac:dyDescent="0.3">
      <c r="A26" s="39"/>
      <c r="B26" s="39" t="s">
        <v>14</v>
      </c>
      <c r="C26" s="30"/>
      <c r="D26" s="30" t="s">
        <v>43</v>
      </c>
      <c r="E26" s="30"/>
      <c r="F26" s="62">
        <v>-324.62869000000001</v>
      </c>
      <c r="G26" s="62"/>
      <c r="H26" s="62">
        <v>-66.99391</v>
      </c>
      <c r="I26" s="62"/>
      <c r="J26" s="62">
        <v>-747.81016</v>
      </c>
      <c r="K26" s="62"/>
      <c r="L26" s="62">
        <v>88.138999999999996</v>
      </c>
      <c r="M26" s="62"/>
      <c r="N26" s="62">
        <v>37.878</v>
      </c>
      <c r="O26" s="62">
        <v>37.878</v>
      </c>
      <c r="P26" s="62">
        <v>37.878</v>
      </c>
      <c r="Q26" s="62">
        <v>-347.86900000000003</v>
      </c>
      <c r="R26" s="62">
        <v>37.878</v>
      </c>
      <c r="S26" s="62">
        <v>57.228000000000002</v>
      </c>
      <c r="T26" s="62">
        <v>37.878</v>
      </c>
      <c r="U26" s="62">
        <v>37.878</v>
      </c>
      <c r="V26" s="62">
        <v>37.878</v>
      </c>
      <c r="W26" s="62">
        <v>37.878</v>
      </c>
      <c r="X26" s="62">
        <v>37.878</v>
      </c>
      <c r="Y26" s="62">
        <v>37.878</v>
      </c>
      <c r="Z26" s="73">
        <f t="shared" si="0"/>
        <v>88.138999999999982</v>
      </c>
    </row>
    <row r="27" spans="1:26" x14ac:dyDescent="0.3">
      <c r="A27" s="39"/>
      <c r="B27" s="39">
        <v>56200113</v>
      </c>
      <c r="C27" s="30"/>
      <c r="D27" s="30" t="s">
        <v>70</v>
      </c>
      <c r="E27" s="30"/>
      <c r="F27" s="62">
        <v>6.7080299999999999</v>
      </c>
      <c r="G27" s="62"/>
      <c r="H27" s="62">
        <v>2.6132900000000001</v>
      </c>
      <c r="I27" s="62"/>
      <c r="J27" s="62">
        <v>1.9113800000000001</v>
      </c>
      <c r="K27" s="62"/>
      <c r="L27" s="62">
        <v>0</v>
      </c>
      <c r="M27" s="62"/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73">
        <f t="shared" si="0"/>
        <v>0</v>
      </c>
    </row>
    <row r="28" spans="1:26" x14ac:dyDescent="0.3">
      <c r="A28" s="39"/>
      <c r="B28" s="39">
        <v>56900010</v>
      </c>
      <c r="C28" s="30"/>
      <c r="D28" s="30" t="s">
        <v>71</v>
      </c>
      <c r="E28" s="30"/>
      <c r="F28" s="62">
        <v>36.42671</v>
      </c>
      <c r="G28" s="62"/>
      <c r="H28" s="62">
        <v>16.366530000000001</v>
      </c>
      <c r="I28" s="62"/>
      <c r="J28" s="62">
        <v>22.450530000000001</v>
      </c>
      <c r="K28" s="62"/>
      <c r="L28" s="62">
        <v>0</v>
      </c>
      <c r="M28" s="62"/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73">
        <f t="shared" si="0"/>
        <v>0</v>
      </c>
    </row>
    <row r="29" spans="1:26" x14ac:dyDescent="0.3">
      <c r="A29" s="39"/>
      <c r="B29" s="39">
        <v>57000903</v>
      </c>
      <c r="C29" s="30"/>
      <c r="D29" s="30" t="s">
        <v>72</v>
      </c>
      <c r="E29" s="30"/>
      <c r="F29" s="62">
        <v>0</v>
      </c>
      <c r="G29" s="62"/>
      <c r="H29" s="62">
        <v>0.40816000000000002</v>
      </c>
      <c r="I29" s="62"/>
      <c r="J29" s="62">
        <v>0</v>
      </c>
      <c r="K29" s="62"/>
      <c r="L29" s="62">
        <v>0</v>
      </c>
      <c r="M29" s="62"/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73">
        <f t="shared" si="0"/>
        <v>0</v>
      </c>
    </row>
    <row r="30" spans="1:26" x14ac:dyDescent="0.3">
      <c r="A30" s="39"/>
      <c r="B30" s="39">
        <v>57000904</v>
      </c>
      <c r="C30" s="30"/>
      <c r="D30" s="30" t="s">
        <v>73</v>
      </c>
      <c r="E30" s="30"/>
      <c r="F30" s="62">
        <v>101.22875999999994</v>
      </c>
      <c r="G30" s="62"/>
      <c r="H30" s="62">
        <v>111.56141</v>
      </c>
      <c r="I30" s="62"/>
      <c r="J30" s="62">
        <v>57.217540000000049</v>
      </c>
      <c r="K30" s="62"/>
      <c r="L30" s="62">
        <v>57.231880000000004</v>
      </c>
      <c r="M30" s="62"/>
      <c r="N30" s="62">
        <v>4.847970000000001</v>
      </c>
      <c r="O30" s="62">
        <v>4.8674900000000001</v>
      </c>
      <c r="P30" s="62">
        <v>4.6291900000000004</v>
      </c>
      <c r="Q30" s="62">
        <v>4.8660999999999994</v>
      </c>
      <c r="R30" s="62">
        <v>4.7864700000000013</v>
      </c>
      <c r="S30" s="62">
        <v>4.8661900000000005</v>
      </c>
      <c r="T30" s="62">
        <v>4.7878099999999995</v>
      </c>
      <c r="U30" s="62">
        <v>5.0037399999999996</v>
      </c>
      <c r="V30" s="62">
        <v>4.9484700000000013</v>
      </c>
      <c r="W30" s="62">
        <v>4.869410000000002</v>
      </c>
      <c r="X30" s="62">
        <v>4.9506500000000013</v>
      </c>
      <c r="Y30" s="62">
        <v>4.8683200000000015</v>
      </c>
      <c r="Z30" s="73">
        <f t="shared" si="0"/>
        <v>58.291810000000012</v>
      </c>
    </row>
    <row r="31" spans="1:26" x14ac:dyDescent="0.3">
      <c r="A31" s="39"/>
      <c r="B31" s="39">
        <v>59200903</v>
      </c>
      <c r="C31" s="30"/>
      <c r="D31" s="30" t="s">
        <v>74</v>
      </c>
      <c r="E31" s="30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73">
        <f t="shared" si="0"/>
        <v>0</v>
      </c>
    </row>
    <row r="32" spans="1:26" x14ac:dyDescent="0.3">
      <c r="A32" s="39"/>
      <c r="B32" s="39">
        <v>92000000</v>
      </c>
      <c r="C32" s="30"/>
      <c r="D32" s="30" t="s">
        <v>44</v>
      </c>
      <c r="E32" s="30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73">
        <f t="shared" si="0"/>
        <v>0</v>
      </c>
    </row>
    <row r="33" spans="1:26" x14ac:dyDescent="0.3">
      <c r="A33" s="39"/>
      <c r="B33" s="39" t="s">
        <v>10</v>
      </c>
      <c r="C33" s="30"/>
      <c r="D33" s="30" t="s">
        <v>45</v>
      </c>
      <c r="E33" s="30"/>
      <c r="F33" s="62">
        <v>-456.47899999999998</v>
      </c>
      <c r="G33" s="62"/>
      <c r="H33" s="62">
        <v>-369.47699999999998</v>
      </c>
      <c r="I33" s="62"/>
      <c r="J33" s="62">
        <v>-561.59</v>
      </c>
      <c r="K33" s="62"/>
      <c r="L33" s="62">
        <v>-499.22399999999999</v>
      </c>
      <c r="M33" s="62"/>
      <c r="N33" s="62">
        <v>-41.601999999999997</v>
      </c>
      <c r="O33" s="62">
        <v>-41.601999999999997</v>
      </c>
      <c r="P33" s="62">
        <v>-41.601999999999997</v>
      </c>
      <c r="Q33" s="62">
        <v>-41.601999999999997</v>
      </c>
      <c r="R33" s="62">
        <v>-41.601999999999997</v>
      </c>
      <c r="S33" s="62">
        <v>-41.601999999999997</v>
      </c>
      <c r="T33" s="62">
        <v>-41.601999999999997</v>
      </c>
      <c r="U33" s="62">
        <v>-41.601999999999997</v>
      </c>
      <c r="V33" s="62">
        <v>-41.601999999999997</v>
      </c>
      <c r="W33" s="62">
        <v>-41.601999999999997</v>
      </c>
      <c r="X33" s="62">
        <v>-41.601999999999997</v>
      </c>
      <c r="Y33" s="62">
        <v>-41.601999999999997</v>
      </c>
      <c r="Z33" s="73">
        <f t="shared" si="0"/>
        <v>-499.22399999999988</v>
      </c>
    </row>
    <row r="34" spans="1:26" x14ac:dyDescent="0.3">
      <c r="A34" s="39"/>
      <c r="B34" s="39">
        <v>92100000</v>
      </c>
      <c r="C34" s="30"/>
      <c r="D34" s="30" t="s">
        <v>46</v>
      </c>
      <c r="E34" s="30"/>
      <c r="F34" s="62">
        <v>42.586869999999998</v>
      </c>
      <c r="G34" s="62"/>
      <c r="H34" s="62">
        <v>25.656489999999998</v>
      </c>
      <c r="I34" s="62"/>
      <c r="J34" s="62">
        <v>26.398700000000002</v>
      </c>
      <c r="K34" s="62"/>
      <c r="L34" s="62">
        <v>0</v>
      </c>
      <c r="M34" s="62"/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73">
        <f t="shared" si="0"/>
        <v>0</v>
      </c>
    </row>
    <row r="35" spans="1:26" x14ac:dyDescent="0.3">
      <c r="A35" s="39"/>
      <c r="B35" s="39" t="s">
        <v>11</v>
      </c>
      <c r="C35" s="30"/>
      <c r="D35" s="30" t="s">
        <v>47</v>
      </c>
      <c r="E35" s="30"/>
      <c r="F35" s="62">
        <v>-152.14599999999999</v>
      </c>
      <c r="G35" s="62"/>
      <c r="H35" s="62">
        <v>-123.173</v>
      </c>
      <c r="I35" s="62"/>
      <c r="J35" s="62">
        <v>-187.19800000000001</v>
      </c>
      <c r="K35" s="62"/>
      <c r="L35" s="62">
        <v>-166.404</v>
      </c>
      <c r="M35" s="62"/>
      <c r="N35" s="62">
        <v>-13.867000000000001</v>
      </c>
      <c r="O35" s="62">
        <v>-13.867000000000001</v>
      </c>
      <c r="P35" s="62">
        <v>-13.867000000000001</v>
      </c>
      <c r="Q35" s="62">
        <v>-13.867000000000001</v>
      </c>
      <c r="R35" s="62">
        <v>-13.867000000000001</v>
      </c>
      <c r="S35" s="62">
        <v>-13.867000000000001</v>
      </c>
      <c r="T35" s="62">
        <v>-13.867000000000001</v>
      </c>
      <c r="U35" s="62">
        <v>-13.867000000000001</v>
      </c>
      <c r="V35" s="62">
        <v>-13.867000000000001</v>
      </c>
      <c r="W35" s="62">
        <v>-13.867000000000001</v>
      </c>
      <c r="X35" s="62">
        <v>-13.867000000000001</v>
      </c>
      <c r="Y35" s="62">
        <v>-13.867000000000001</v>
      </c>
      <c r="Z35" s="73">
        <f t="shared" si="0"/>
        <v>-166.404</v>
      </c>
    </row>
    <row r="36" spans="1:26" x14ac:dyDescent="0.3">
      <c r="A36" s="39"/>
      <c r="B36" s="39">
        <v>92300000</v>
      </c>
      <c r="C36" s="30"/>
      <c r="D36" s="30" t="s">
        <v>78</v>
      </c>
      <c r="E36" s="30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73">
        <f t="shared" si="0"/>
        <v>0</v>
      </c>
    </row>
    <row r="37" spans="1:26" x14ac:dyDescent="0.3">
      <c r="A37" s="39"/>
      <c r="B37" s="39">
        <v>92300019</v>
      </c>
      <c r="C37" s="30"/>
      <c r="D37" s="30" t="s">
        <v>35</v>
      </c>
      <c r="E37" s="30"/>
      <c r="F37" s="62">
        <f>11.66276-88.285</f>
        <v>-76.622239999999991</v>
      </c>
      <c r="G37" s="62"/>
      <c r="H37" s="62">
        <v>0</v>
      </c>
      <c r="I37" s="62"/>
      <c r="J37" s="62">
        <v>0</v>
      </c>
      <c r="K37" s="62"/>
      <c r="L37" s="62">
        <v>0</v>
      </c>
      <c r="M37" s="62"/>
      <c r="N37" s="62">
        <v>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62">
        <v>0</v>
      </c>
      <c r="W37" s="62">
        <v>0</v>
      </c>
      <c r="X37" s="62">
        <v>0</v>
      </c>
      <c r="Y37" s="62">
        <v>0</v>
      </c>
      <c r="Z37" s="73">
        <f t="shared" si="0"/>
        <v>0</v>
      </c>
    </row>
    <row r="38" spans="1:26" x14ac:dyDescent="0.3">
      <c r="A38" s="39"/>
      <c r="B38" s="39" t="s">
        <v>12</v>
      </c>
      <c r="C38" s="30"/>
      <c r="D38" s="30" t="s">
        <v>48</v>
      </c>
      <c r="E38" s="30"/>
      <c r="F38" s="62">
        <v>-456.47899999999998</v>
      </c>
      <c r="G38" s="62"/>
      <c r="H38" s="62">
        <v>-369.47699999999998</v>
      </c>
      <c r="I38" s="62"/>
      <c r="J38" s="62">
        <v>-561.59</v>
      </c>
      <c r="K38" s="62"/>
      <c r="L38" s="62">
        <v>-499.22399999999999</v>
      </c>
      <c r="M38" s="62"/>
      <c r="N38" s="62">
        <v>-41.601999999999997</v>
      </c>
      <c r="O38" s="62">
        <v>-41.601999999999997</v>
      </c>
      <c r="P38" s="62">
        <v>-41.601999999999997</v>
      </c>
      <c r="Q38" s="62">
        <v>-41.601999999999997</v>
      </c>
      <c r="R38" s="62">
        <v>-41.601999999999997</v>
      </c>
      <c r="S38" s="62">
        <v>-41.601999999999997</v>
      </c>
      <c r="T38" s="62">
        <v>-41.601999999999997</v>
      </c>
      <c r="U38" s="62">
        <v>-41.601999999999997</v>
      </c>
      <c r="V38" s="62">
        <v>-41.601999999999997</v>
      </c>
      <c r="W38" s="62">
        <v>-41.601999999999997</v>
      </c>
      <c r="X38" s="62">
        <v>-41.601999999999997</v>
      </c>
      <c r="Y38" s="62">
        <v>-41.601999999999997</v>
      </c>
      <c r="Z38" s="73">
        <f t="shared" si="0"/>
        <v>-499.22399999999988</v>
      </c>
    </row>
    <row r="39" spans="1:26" x14ac:dyDescent="0.3">
      <c r="A39" s="39"/>
      <c r="B39" s="39" t="s">
        <v>15</v>
      </c>
      <c r="C39" s="30"/>
      <c r="D39" s="30" t="s">
        <v>49</v>
      </c>
      <c r="E39" s="30"/>
      <c r="F39" s="62">
        <v>123.08041</v>
      </c>
      <c r="G39" s="62"/>
      <c r="H39" s="62">
        <v>329.05603000000002</v>
      </c>
      <c r="I39" s="62"/>
      <c r="J39" s="62">
        <v>-313.73117999999999</v>
      </c>
      <c r="K39" s="62"/>
      <c r="L39" s="62">
        <v>506.00200000000001</v>
      </c>
      <c r="M39" s="62"/>
      <c r="N39" s="62">
        <v>73.12</v>
      </c>
      <c r="O39" s="62">
        <v>73.12</v>
      </c>
      <c r="P39" s="62">
        <v>73.12</v>
      </c>
      <c r="Q39" s="62">
        <v>-299.93</v>
      </c>
      <c r="R39" s="62">
        <v>75.313000000000002</v>
      </c>
      <c r="S39" s="62">
        <v>83.314999999999998</v>
      </c>
      <c r="T39" s="62">
        <v>75.313000000000002</v>
      </c>
      <c r="U39" s="62">
        <v>75.313000000000002</v>
      </c>
      <c r="V39" s="62">
        <v>75.313000000000002</v>
      </c>
      <c r="W39" s="62">
        <v>75.313000000000002</v>
      </c>
      <c r="X39" s="62">
        <v>75.313000000000002</v>
      </c>
      <c r="Y39" s="62">
        <v>75.313000000000002</v>
      </c>
      <c r="Z39" s="73">
        <f t="shared" si="0"/>
        <v>529.93600000000004</v>
      </c>
    </row>
    <row r="40" spans="1:26" x14ac:dyDescent="0.3">
      <c r="A40" s="39"/>
      <c r="B40" s="39" t="s">
        <v>16</v>
      </c>
      <c r="C40" s="30"/>
      <c r="D40" s="30" t="s">
        <v>50</v>
      </c>
      <c r="E40" s="30"/>
      <c r="F40" s="62">
        <v>-224.64006000000001</v>
      </c>
      <c r="G40" s="62"/>
      <c r="H40" s="62">
        <v>-83.661969999999997</v>
      </c>
      <c r="I40" s="62"/>
      <c r="J40" s="62">
        <v>-428.30259000000001</v>
      </c>
      <c r="K40" s="62"/>
      <c r="L40" s="62">
        <v>-20.978999999999999</v>
      </c>
      <c r="M40" s="62"/>
      <c r="N40" s="62">
        <v>14.161</v>
      </c>
      <c r="O40" s="62">
        <v>14.161</v>
      </c>
      <c r="P40" s="62">
        <v>14.161</v>
      </c>
      <c r="Q40" s="62">
        <v>-185.71299999999999</v>
      </c>
      <c r="R40" s="62">
        <v>14.161</v>
      </c>
      <c r="S40" s="62">
        <v>23.123999999999999</v>
      </c>
      <c r="T40" s="62">
        <v>14.161</v>
      </c>
      <c r="U40" s="62">
        <v>14.161</v>
      </c>
      <c r="V40" s="62">
        <v>14.161</v>
      </c>
      <c r="W40" s="62">
        <v>14.161</v>
      </c>
      <c r="X40" s="62">
        <v>14.161</v>
      </c>
      <c r="Y40" s="62">
        <v>14.161</v>
      </c>
      <c r="Z40" s="73">
        <f t="shared" si="0"/>
        <v>-20.978999999999985</v>
      </c>
    </row>
    <row r="41" spans="1:26" x14ac:dyDescent="0.3">
      <c r="A41" s="39"/>
      <c r="B41" s="39" t="s">
        <v>17</v>
      </c>
      <c r="C41" s="30"/>
      <c r="D41" s="30" t="s">
        <v>51</v>
      </c>
      <c r="E41" s="30"/>
      <c r="F41" s="62">
        <v>225.74275</v>
      </c>
      <c r="G41" s="62"/>
      <c r="H41" s="62">
        <v>236.39981</v>
      </c>
      <c r="I41" s="62"/>
      <c r="J41" s="62">
        <v>194.57</v>
      </c>
      <c r="K41" s="62"/>
      <c r="L41" s="62">
        <v>382.87200000000001</v>
      </c>
      <c r="M41" s="62"/>
      <c r="N41" s="62">
        <v>31.905999999999999</v>
      </c>
      <c r="O41" s="62">
        <v>31.905999999999999</v>
      </c>
      <c r="P41" s="62">
        <v>31.905999999999999</v>
      </c>
      <c r="Q41" s="62">
        <v>31.905999999999999</v>
      </c>
      <c r="R41" s="62">
        <v>31.905999999999999</v>
      </c>
      <c r="S41" s="62">
        <v>31.905999999999999</v>
      </c>
      <c r="T41" s="62">
        <v>31.905999999999999</v>
      </c>
      <c r="U41" s="62">
        <v>31.905999999999999</v>
      </c>
      <c r="V41" s="62">
        <v>31.905999999999999</v>
      </c>
      <c r="W41" s="62">
        <v>31.905999999999999</v>
      </c>
      <c r="X41" s="62">
        <v>31.905999999999999</v>
      </c>
      <c r="Y41" s="62">
        <v>31.905999999999999</v>
      </c>
      <c r="Z41" s="73">
        <f t="shared" si="0"/>
        <v>382.87200000000001</v>
      </c>
    </row>
    <row r="42" spans="1:26" x14ac:dyDescent="0.3">
      <c r="A42" s="39"/>
      <c r="B42" s="39" t="s">
        <v>13</v>
      </c>
      <c r="C42" s="30"/>
      <c r="D42" s="30" t="s">
        <v>52</v>
      </c>
      <c r="E42" s="30"/>
      <c r="F42" s="62">
        <v>-456.47899999999998</v>
      </c>
      <c r="G42" s="62"/>
      <c r="H42" s="62">
        <v>-369.47699999999998</v>
      </c>
      <c r="I42" s="62"/>
      <c r="J42" s="62">
        <v>-561.59</v>
      </c>
      <c r="K42" s="62"/>
      <c r="L42" s="62">
        <v>-499.22399999999999</v>
      </c>
      <c r="M42" s="62"/>
      <c r="N42" s="62">
        <v>-41.601999999999997</v>
      </c>
      <c r="O42" s="62">
        <v>-41.601999999999997</v>
      </c>
      <c r="P42" s="62">
        <v>-41.601999999999997</v>
      </c>
      <c r="Q42" s="62">
        <v>-41.601999999999997</v>
      </c>
      <c r="R42" s="62">
        <v>-41.601999999999997</v>
      </c>
      <c r="S42" s="62">
        <v>-41.601999999999997</v>
      </c>
      <c r="T42" s="62">
        <v>-41.601999999999997</v>
      </c>
      <c r="U42" s="62">
        <v>-41.601999999999997</v>
      </c>
      <c r="V42" s="62">
        <v>-41.601999999999997</v>
      </c>
      <c r="W42" s="62">
        <v>-41.601999999999997</v>
      </c>
      <c r="X42" s="62">
        <v>-41.601999999999997</v>
      </c>
      <c r="Y42" s="62">
        <v>-41.601999999999997</v>
      </c>
      <c r="Z42" s="73">
        <f t="shared" si="0"/>
        <v>-499.22399999999988</v>
      </c>
    </row>
    <row r="43" spans="1:26" x14ac:dyDescent="0.3">
      <c r="A43" s="39"/>
      <c r="B43" s="39">
        <v>92600914</v>
      </c>
      <c r="C43" s="30"/>
      <c r="D43" s="30" t="s">
        <v>53</v>
      </c>
      <c r="E43" s="30"/>
      <c r="F43" s="62">
        <v>-37.794580000000003</v>
      </c>
      <c r="G43" s="62"/>
      <c r="H43" s="62">
        <v>-45.168810000000001</v>
      </c>
      <c r="I43" s="62"/>
      <c r="J43" s="62">
        <v>-83.209479999999999</v>
      </c>
      <c r="K43" s="62"/>
      <c r="L43" s="62">
        <v>-66.574540000000013</v>
      </c>
      <c r="M43" s="62"/>
      <c r="N43" s="62">
        <v>-5.5953800000000005</v>
      </c>
      <c r="O43" s="62">
        <v>-5.7196499999999997</v>
      </c>
      <c r="P43" s="62">
        <v>-5.1520900000000003</v>
      </c>
      <c r="Q43" s="62">
        <v>-5.8706899999999997</v>
      </c>
      <c r="R43" s="62">
        <v>-5.6419899999999998</v>
      </c>
      <c r="S43" s="62">
        <v>-5.8300700000000001</v>
      </c>
      <c r="T43" s="62">
        <v>-5.6420000000000003</v>
      </c>
      <c r="U43" s="62">
        <v>-5.7859399999999992</v>
      </c>
      <c r="V43" s="62">
        <v>-5.8940400000000004</v>
      </c>
      <c r="W43" s="62">
        <v>-5.6841400000000002</v>
      </c>
      <c r="X43" s="62">
        <v>-5.8736199999999998</v>
      </c>
      <c r="Y43" s="62">
        <v>-5.6841400000000002</v>
      </c>
      <c r="Z43" s="73">
        <f t="shared" si="0"/>
        <v>-68.373750000000001</v>
      </c>
    </row>
    <row r="44" spans="1:26" x14ac:dyDescent="0.3">
      <c r="A44" s="39"/>
      <c r="B44" s="39">
        <v>92600996</v>
      </c>
      <c r="C44" s="30"/>
      <c r="D44" s="30" t="s">
        <v>54</v>
      </c>
      <c r="E44" s="30"/>
      <c r="F44" s="62">
        <v>121.14489</v>
      </c>
      <c r="G44" s="62"/>
      <c r="H44" s="62">
        <v>111.27019000000001</v>
      </c>
      <c r="I44" s="62"/>
      <c r="J44" s="62">
        <v>146.47300999999999</v>
      </c>
      <c r="K44" s="62"/>
      <c r="L44" s="62">
        <v>109.68987</v>
      </c>
      <c r="M44" s="62"/>
      <c r="N44" s="62">
        <v>9.2190799999999999</v>
      </c>
      <c r="O44" s="62">
        <v>9.4238199999999992</v>
      </c>
      <c r="P44" s="62">
        <v>8.4887300000000003</v>
      </c>
      <c r="Q44" s="62">
        <v>9.6727000000000007</v>
      </c>
      <c r="R44" s="62">
        <v>9.2958700000000007</v>
      </c>
      <c r="S44" s="62">
        <v>9.6057500000000005</v>
      </c>
      <c r="T44" s="62">
        <v>9.2958799999999986</v>
      </c>
      <c r="U44" s="62">
        <v>9.5330700000000004</v>
      </c>
      <c r="V44" s="62">
        <v>9.7111399999999986</v>
      </c>
      <c r="W44" s="62">
        <v>9.3653200000000005</v>
      </c>
      <c r="X44" s="62">
        <v>9.6775000000000002</v>
      </c>
      <c r="Y44" s="62">
        <v>9.3653099999999991</v>
      </c>
      <c r="Z44" s="73">
        <f t="shared" si="0"/>
        <v>112.65416999999998</v>
      </c>
    </row>
    <row r="45" spans="1:26" x14ac:dyDescent="0.3">
      <c r="A45" s="39"/>
      <c r="B45" s="39" t="s">
        <v>9</v>
      </c>
      <c r="C45" s="30"/>
      <c r="D45" s="30" t="s">
        <v>55</v>
      </c>
      <c r="E45" s="30"/>
      <c r="F45" s="62">
        <v>4.335E-2</v>
      </c>
      <c r="G45" s="62"/>
      <c r="H45" s="62">
        <v>0.27</v>
      </c>
      <c r="I45" s="62"/>
      <c r="J45" s="62">
        <v>0</v>
      </c>
      <c r="K45" s="62"/>
      <c r="L45" s="62">
        <v>0</v>
      </c>
      <c r="M45" s="62"/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  <c r="X45" s="64">
        <v>0</v>
      </c>
      <c r="Y45" s="64">
        <v>0</v>
      </c>
      <c r="Z45" s="73">
        <f t="shared" si="0"/>
        <v>0</v>
      </c>
    </row>
    <row r="46" spans="1:26" x14ac:dyDescent="0.3">
      <c r="A46" s="39"/>
      <c r="B46" s="39">
        <v>93020200</v>
      </c>
      <c r="C46" s="30"/>
      <c r="D46" s="30" t="s">
        <v>75</v>
      </c>
      <c r="E46" s="30"/>
      <c r="F46" s="62">
        <v>6.6665000000000001</v>
      </c>
      <c r="G46" s="62"/>
      <c r="H46" s="62">
        <v>6.6665000000000001</v>
      </c>
      <c r="I46" s="62"/>
      <c r="J46" s="62">
        <v>6.6665000000000001</v>
      </c>
      <c r="K46" s="62"/>
      <c r="L46" s="62">
        <v>0</v>
      </c>
      <c r="M46" s="62"/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  <c r="X46" s="64">
        <v>0</v>
      </c>
      <c r="Y46" s="64">
        <v>0</v>
      </c>
      <c r="Z46" s="73">
        <f t="shared" si="0"/>
        <v>0</v>
      </c>
    </row>
    <row r="47" spans="1:26" x14ac:dyDescent="0.3">
      <c r="A47" s="39"/>
      <c r="B47" s="39">
        <v>93100001</v>
      </c>
      <c r="C47" s="30"/>
      <c r="D47" s="30" t="s">
        <v>76</v>
      </c>
      <c r="E47" s="30"/>
      <c r="F47" s="62"/>
      <c r="G47" s="62"/>
      <c r="H47" s="62"/>
      <c r="I47" s="62"/>
      <c r="J47" s="62"/>
      <c r="K47" s="62"/>
      <c r="L47" s="62"/>
      <c r="M47" s="62"/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  <c r="X47" s="64">
        <v>0</v>
      </c>
      <c r="Y47" s="64">
        <v>0</v>
      </c>
      <c r="Z47" s="73">
        <f t="shared" si="0"/>
        <v>0</v>
      </c>
    </row>
    <row r="48" spans="1:26" x14ac:dyDescent="0.3">
      <c r="A48" s="39"/>
      <c r="B48" s="39">
        <v>93500000</v>
      </c>
      <c r="C48" s="30"/>
      <c r="D48" s="30" t="s">
        <v>77</v>
      </c>
      <c r="E48" s="30"/>
      <c r="F48" s="65">
        <v>0</v>
      </c>
      <c r="G48" s="62"/>
      <c r="H48" s="65">
        <v>0</v>
      </c>
      <c r="I48" s="62"/>
      <c r="J48" s="65">
        <v>62.516500000000001</v>
      </c>
      <c r="K48" s="62"/>
      <c r="L48" s="65">
        <v>0</v>
      </c>
      <c r="M48" s="62"/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5">
        <v>0</v>
      </c>
      <c r="Z48" s="75">
        <f t="shared" si="0"/>
        <v>0</v>
      </c>
    </row>
    <row r="49" spans="1:26" x14ac:dyDescent="0.3">
      <c r="A49" s="38"/>
      <c r="B49" s="39" t="s">
        <v>18</v>
      </c>
      <c r="C49" s="30"/>
      <c r="D49" s="36"/>
      <c r="E49" s="30"/>
      <c r="F49" s="80">
        <f>SUM(F9:F48)</f>
        <v>4844.4340199999997</v>
      </c>
      <c r="G49" s="80"/>
      <c r="H49" s="80">
        <f>SUM(H9:H48)</f>
        <v>19367.214989999993</v>
      </c>
      <c r="I49" s="80"/>
      <c r="J49" s="80">
        <f>SUM(J9:J48)</f>
        <v>18314.052150000003</v>
      </c>
      <c r="K49" s="79"/>
      <c r="L49" s="80">
        <f>SUM(L9:L48)</f>
        <v>-536.12090000000001</v>
      </c>
      <c r="M49" s="79"/>
      <c r="N49" s="80">
        <f t="shared" ref="N49:Z49" si="1">SUM(N9:N48)</f>
        <v>33.872240000000026</v>
      </c>
      <c r="O49" s="80">
        <f t="shared" si="1"/>
        <v>33.277440000000013</v>
      </c>
      <c r="P49" s="80">
        <f t="shared" si="1"/>
        <v>33.401700000000019</v>
      </c>
      <c r="Q49" s="80">
        <f t="shared" si="1"/>
        <v>-919.9875199999999</v>
      </c>
      <c r="R49" s="80">
        <f t="shared" si="1"/>
        <v>38.732090000000021</v>
      </c>
      <c r="S49" s="80">
        <f t="shared" si="1"/>
        <v>73.923719999999975</v>
      </c>
      <c r="T49" s="80">
        <f t="shared" si="1"/>
        <v>40.150350000000024</v>
      </c>
      <c r="U49" s="80">
        <f t="shared" si="1"/>
        <v>39.012400000000021</v>
      </c>
      <c r="V49" s="80">
        <f t="shared" si="1"/>
        <v>41.177810000000015</v>
      </c>
      <c r="W49" s="80">
        <f t="shared" si="1"/>
        <v>37.669070000000005</v>
      </c>
      <c r="X49" s="80">
        <f t="shared" si="1"/>
        <v>39.284480000000016</v>
      </c>
      <c r="Y49" s="80">
        <f t="shared" si="1"/>
        <v>38.781500000000023</v>
      </c>
      <c r="Z49" s="80">
        <f t="shared" si="1"/>
        <v>-470.70471999999978</v>
      </c>
    </row>
    <row r="50" spans="1:26" x14ac:dyDescent="0.3">
      <c r="A50" s="38"/>
      <c r="B50" s="39"/>
      <c r="C50" s="30"/>
      <c r="D50" s="36"/>
      <c r="E50" s="30"/>
      <c r="F50" s="73"/>
      <c r="G50" s="73"/>
      <c r="H50" s="73"/>
      <c r="I50" s="73"/>
      <c r="J50" s="73"/>
      <c r="K50" s="62"/>
      <c r="L50" s="73"/>
      <c r="M50" s="62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26" x14ac:dyDescent="0.3">
      <c r="A51" s="38"/>
      <c r="B51" s="39"/>
      <c r="C51" s="30"/>
      <c r="D51" s="36"/>
      <c r="E51" s="30"/>
      <c r="F51" s="73"/>
      <c r="G51" s="73"/>
      <c r="H51" s="73"/>
      <c r="I51" s="73"/>
      <c r="J51" s="73"/>
      <c r="K51" s="62"/>
      <c r="L51" s="73"/>
      <c r="M51" s="62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26" x14ac:dyDescent="0.3">
      <c r="A52" s="39" t="s">
        <v>29</v>
      </c>
      <c r="B52" s="39">
        <v>40730005</v>
      </c>
      <c r="C52" s="35"/>
      <c r="D52" s="30" t="s">
        <v>65</v>
      </c>
      <c r="E52" s="30"/>
      <c r="F52" s="77">
        <v>0</v>
      </c>
      <c r="G52" s="79"/>
      <c r="H52" s="77">
        <v>0</v>
      </c>
      <c r="I52" s="79"/>
      <c r="J52" s="77">
        <v>0</v>
      </c>
      <c r="K52" s="79"/>
      <c r="L52" s="77">
        <v>-390.17</v>
      </c>
      <c r="M52" s="79"/>
      <c r="N52" s="82">
        <v>0</v>
      </c>
      <c r="O52" s="82">
        <v>-813.38900000000001</v>
      </c>
      <c r="P52" s="82">
        <v>-1864.76</v>
      </c>
      <c r="Q52" s="82">
        <v>-6994.4849999999997</v>
      </c>
      <c r="R52" s="82">
        <v>-8153.9709999999995</v>
      </c>
      <c r="S52" s="82">
        <v>-2797.4050000000002</v>
      </c>
      <c r="T52" s="82">
        <v>0</v>
      </c>
      <c r="U52" s="82">
        <v>0</v>
      </c>
      <c r="V52" s="82">
        <v>0</v>
      </c>
      <c r="W52" s="82">
        <v>0</v>
      </c>
      <c r="X52" s="82">
        <v>0</v>
      </c>
      <c r="Y52" s="82">
        <v>0</v>
      </c>
      <c r="Z52" s="80">
        <f t="shared" ref="Z52:Z54" si="2">SUM(N52:Y52)</f>
        <v>-20624.009999999998</v>
      </c>
    </row>
    <row r="53" spans="1:26" x14ac:dyDescent="0.3">
      <c r="A53" s="38"/>
      <c r="B53" s="39">
        <v>40730007</v>
      </c>
      <c r="C53" s="35"/>
      <c r="D53" s="30" t="s">
        <v>66</v>
      </c>
      <c r="E53" s="30"/>
      <c r="F53" s="64">
        <v>9243.9334899999994</v>
      </c>
      <c r="G53" s="62"/>
      <c r="H53" s="64">
        <v>10878.042609999999</v>
      </c>
      <c r="I53" s="62"/>
      <c r="J53" s="64">
        <v>11332.962670000001</v>
      </c>
      <c r="K53" s="62"/>
      <c r="L53" s="64">
        <v>10174.716</v>
      </c>
      <c r="M53" s="62"/>
      <c r="N53" s="64">
        <v>847.89300000000003</v>
      </c>
      <c r="O53" s="64">
        <v>847.89300000000003</v>
      </c>
      <c r="P53" s="64">
        <v>847.89300000000003</v>
      </c>
      <c r="Q53" s="64">
        <v>1026.4839999999999</v>
      </c>
      <c r="R53" s="64">
        <v>1026.4839999999999</v>
      </c>
      <c r="S53" s="64">
        <v>1026.4839999999999</v>
      </c>
      <c r="T53" s="64">
        <v>1026.4839999999999</v>
      </c>
      <c r="U53" s="64">
        <v>1026.4839999999999</v>
      </c>
      <c r="V53" s="64">
        <v>1026.4839999999999</v>
      </c>
      <c r="W53" s="64">
        <v>1026.4839999999999</v>
      </c>
      <c r="X53" s="64">
        <v>1026.4839999999999</v>
      </c>
      <c r="Y53" s="64">
        <v>1026.4839999999999</v>
      </c>
      <c r="Z53" s="73">
        <f t="shared" si="2"/>
        <v>11782.035000000002</v>
      </c>
    </row>
    <row r="54" spans="1:26" x14ac:dyDescent="0.3">
      <c r="A54" s="38"/>
      <c r="B54" s="39">
        <v>40740005</v>
      </c>
      <c r="C54" s="35"/>
      <c r="D54" s="30" t="s">
        <v>79</v>
      </c>
      <c r="E54" s="30"/>
      <c r="F54" s="64">
        <v>-755.03309000000002</v>
      </c>
      <c r="G54" s="64"/>
      <c r="H54" s="64">
        <v>-16617.360509999999</v>
      </c>
      <c r="I54" s="64"/>
      <c r="J54" s="64">
        <v>-15150.990900000001</v>
      </c>
      <c r="K54" s="64"/>
      <c r="L54" s="64">
        <v>0</v>
      </c>
      <c r="M54" s="62"/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73">
        <f t="shared" si="2"/>
        <v>0</v>
      </c>
    </row>
    <row r="55" spans="1:26" x14ac:dyDescent="0.3">
      <c r="B55" s="39" t="s">
        <v>0</v>
      </c>
      <c r="C55" s="30"/>
      <c r="D55" s="30" t="s">
        <v>31</v>
      </c>
      <c r="E55" s="30"/>
      <c r="F55" s="76">
        <f>14157.8152-347.5965</f>
        <v>13810.218699999999</v>
      </c>
      <c r="G55" s="62"/>
      <c r="H55" s="76">
        <v>14695.965649999996</v>
      </c>
      <c r="I55" s="62"/>
      <c r="J55" s="76">
        <f>15294.26459+46.285</f>
        <v>15340.549590000001</v>
      </c>
      <c r="K55" s="62"/>
      <c r="L55" s="76">
        <v>18389.216190000003</v>
      </c>
      <c r="M55" s="62"/>
      <c r="N55" s="62">
        <v>1490.92823</v>
      </c>
      <c r="O55" s="62">
        <v>1528.6517399999998</v>
      </c>
      <c r="P55" s="62">
        <v>1404.08087</v>
      </c>
      <c r="Q55" s="62">
        <v>2216.3732300000001</v>
      </c>
      <c r="R55" s="62">
        <v>1676.29222</v>
      </c>
      <c r="S55" s="62">
        <v>1546.6707999999999</v>
      </c>
      <c r="T55" s="62">
        <v>1506.2907499999999</v>
      </c>
      <c r="U55" s="62">
        <v>1525.1762699999999</v>
      </c>
      <c r="V55" s="62">
        <v>1498.9739399999999</v>
      </c>
      <c r="W55" s="62">
        <v>1565.0664199999999</v>
      </c>
      <c r="X55" s="62">
        <v>1533.4477300000001</v>
      </c>
      <c r="Y55" s="62">
        <v>1484.1330999999998</v>
      </c>
      <c r="Z55" s="73">
        <f t="shared" ref="Z55:Z78" si="3">SUM(N55:Y55)</f>
        <v>18976.085299999999</v>
      </c>
    </row>
    <row r="56" spans="1:26" x14ac:dyDescent="0.3">
      <c r="A56" s="39"/>
      <c r="B56" s="39">
        <v>51800020</v>
      </c>
      <c r="C56" s="30"/>
      <c r="D56" s="30" t="s">
        <v>67</v>
      </c>
      <c r="E56" s="30"/>
      <c r="F56" s="76">
        <v>0</v>
      </c>
      <c r="G56" s="62"/>
      <c r="H56" s="76">
        <v>0</v>
      </c>
      <c r="I56" s="62"/>
      <c r="J56" s="76">
        <v>0</v>
      </c>
      <c r="K56" s="62"/>
      <c r="L56" s="76">
        <v>205.488</v>
      </c>
      <c r="M56" s="62"/>
      <c r="N56" s="62">
        <v>17.123999999999999</v>
      </c>
      <c r="O56" s="62">
        <v>17.632000000000001</v>
      </c>
      <c r="P56" s="62">
        <v>17.632000000000001</v>
      </c>
      <c r="Q56" s="62">
        <v>17.632000000000001</v>
      </c>
      <c r="R56" s="62">
        <v>17.632000000000001</v>
      </c>
      <c r="S56" s="62">
        <v>17.632000000000001</v>
      </c>
      <c r="T56" s="62">
        <v>17.952000000000002</v>
      </c>
      <c r="U56" s="62">
        <v>17.632000000000001</v>
      </c>
      <c r="V56" s="62">
        <v>17.632000000000001</v>
      </c>
      <c r="W56" s="62">
        <v>17.632000000000001</v>
      </c>
      <c r="X56" s="62">
        <v>17.632000000000001</v>
      </c>
      <c r="Y56" s="62">
        <v>17.632000000000001</v>
      </c>
      <c r="Z56" s="73">
        <f t="shared" si="3"/>
        <v>211.39600000000004</v>
      </c>
    </row>
    <row r="57" spans="1:26" x14ac:dyDescent="0.3">
      <c r="A57" s="39"/>
      <c r="B57" s="39" t="s">
        <v>1</v>
      </c>
      <c r="C57" s="30"/>
      <c r="D57" s="30" t="s">
        <v>32</v>
      </c>
      <c r="E57" s="30"/>
      <c r="F57" s="62">
        <v>262.58226000000008</v>
      </c>
      <c r="G57" s="62"/>
      <c r="H57" s="62">
        <v>353.64726000000002</v>
      </c>
      <c r="I57" s="62"/>
      <c r="J57" s="62">
        <v>322.64452</v>
      </c>
      <c r="K57" s="62"/>
      <c r="L57" s="62">
        <v>1548.8557100000003</v>
      </c>
      <c r="M57" s="62"/>
      <c r="N57" s="62">
        <v>131.34477000000001</v>
      </c>
      <c r="O57" s="62">
        <v>143.47470000000001</v>
      </c>
      <c r="P57" s="62">
        <v>150.65141999999997</v>
      </c>
      <c r="Q57" s="62">
        <v>271.34329000000002</v>
      </c>
      <c r="R57" s="62">
        <v>211.27817999999999</v>
      </c>
      <c r="S57" s="62">
        <v>133.06216999999998</v>
      </c>
      <c r="T57" s="62">
        <v>130.48080999999999</v>
      </c>
      <c r="U57" s="62">
        <v>136.51617999999999</v>
      </c>
      <c r="V57" s="62">
        <v>134.25563</v>
      </c>
      <c r="W57" s="62">
        <v>133.34985999999998</v>
      </c>
      <c r="X57" s="62">
        <v>137.36664999999999</v>
      </c>
      <c r="Y57" s="62">
        <v>132.70867999999999</v>
      </c>
      <c r="Z57" s="73">
        <f t="shared" si="3"/>
        <v>1845.8323399999999</v>
      </c>
    </row>
    <row r="58" spans="1:26" x14ac:dyDescent="0.3">
      <c r="A58" s="39"/>
      <c r="B58" s="39" t="s">
        <v>2</v>
      </c>
      <c r="C58" s="30"/>
      <c r="D58" s="30" t="s">
        <v>33</v>
      </c>
      <c r="E58" s="30"/>
      <c r="F58" s="62">
        <v>5029.1737599999997</v>
      </c>
      <c r="G58" s="62"/>
      <c r="H58" s="62">
        <v>4901.8322700000008</v>
      </c>
      <c r="I58" s="62"/>
      <c r="J58" s="62">
        <v>4863.4144499999993</v>
      </c>
      <c r="K58" s="62"/>
      <c r="L58" s="62">
        <v>1959.49486</v>
      </c>
      <c r="M58" s="62"/>
      <c r="N58" s="62">
        <v>157.20343</v>
      </c>
      <c r="O58" s="62">
        <v>179.64143999999999</v>
      </c>
      <c r="P58" s="62">
        <v>325.77016999999995</v>
      </c>
      <c r="Q58" s="62">
        <v>892.82765000000018</v>
      </c>
      <c r="R58" s="62">
        <v>503.91674999999998</v>
      </c>
      <c r="S58" s="62">
        <v>179.23928000000001</v>
      </c>
      <c r="T58" s="62">
        <v>179.12297999999998</v>
      </c>
      <c r="U58" s="62">
        <v>174.6165</v>
      </c>
      <c r="V58" s="62">
        <v>164.93541999999999</v>
      </c>
      <c r="W58" s="62">
        <v>153.54560000000001</v>
      </c>
      <c r="X58" s="62">
        <v>155.29682</v>
      </c>
      <c r="Y58" s="62">
        <v>158.18072000000001</v>
      </c>
      <c r="Z58" s="73">
        <f t="shared" si="3"/>
        <v>3224.2967599999997</v>
      </c>
    </row>
    <row r="59" spans="1:26" x14ac:dyDescent="0.3">
      <c r="A59" s="39"/>
      <c r="B59" s="39" t="s">
        <v>3</v>
      </c>
      <c r="C59" s="30"/>
      <c r="D59" s="30" t="s">
        <v>34</v>
      </c>
      <c r="E59" s="30"/>
      <c r="F59" s="62">
        <f>8474.57804-6.6265</f>
        <v>8467.95154</v>
      </c>
      <c r="G59" s="62"/>
      <c r="H59" s="62">
        <v>9096.0895299999975</v>
      </c>
      <c r="I59" s="62"/>
      <c r="J59" s="62">
        <f>9139.97185+0.7515</f>
        <v>9140.7233500000002</v>
      </c>
      <c r="K59" s="62"/>
      <c r="L59" s="62">
        <v>9550.7734999999975</v>
      </c>
      <c r="M59" s="62"/>
      <c r="N59" s="62">
        <v>756.00297999999998</v>
      </c>
      <c r="O59" s="62">
        <v>708.15212000000008</v>
      </c>
      <c r="P59" s="62">
        <v>679.41845999999998</v>
      </c>
      <c r="Q59" s="62">
        <v>1102.60961</v>
      </c>
      <c r="R59" s="62">
        <v>1784.9288900000001</v>
      </c>
      <c r="S59" s="62">
        <v>2242.2378200000003</v>
      </c>
      <c r="T59" s="62">
        <v>815.97281000000009</v>
      </c>
      <c r="U59" s="62">
        <v>777.0163</v>
      </c>
      <c r="V59" s="62">
        <v>805.62907000000007</v>
      </c>
      <c r="W59" s="62">
        <v>899.54850999999996</v>
      </c>
      <c r="X59" s="62">
        <v>805.30689000000007</v>
      </c>
      <c r="Y59" s="62">
        <v>799.14790000000005</v>
      </c>
      <c r="Z59" s="73">
        <f t="shared" si="3"/>
        <v>12175.971360000001</v>
      </c>
    </row>
    <row r="60" spans="1:26" x14ac:dyDescent="0.3">
      <c r="A60" s="39"/>
      <c r="B60" s="39" t="s">
        <v>4</v>
      </c>
      <c r="C60" s="30"/>
      <c r="D60" s="30" t="s">
        <v>35</v>
      </c>
      <c r="E60" s="30"/>
      <c r="F60" s="62">
        <v>0</v>
      </c>
      <c r="G60" s="62"/>
      <c r="H60" s="62">
        <f>11083.7482-12.786</f>
        <v>11070.9622</v>
      </c>
      <c r="I60" s="62"/>
      <c r="J60" s="62">
        <f>13443.57798+13.0845</f>
        <v>13456.662480000001</v>
      </c>
      <c r="K60" s="62"/>
      <c r="L60" s="62">
        <v>14648.832199999999</v>
      </c>
      <c r="M60" s="62"/>
      <c r="N60" s="62">
        <v>1106.7820200000001</v>
      </c>
      <c r="O60" s="62">
        <v>1162.8442700000003</v>
      </c>
      <c r="P60" s="62">
        <v>1120.1321299999997</v>
      </c>
      <c r="Q60" s="62">
        <v>1613.1364199999998</v>
      </c>
      <c r="R60" s="62">
        <v>1187.61139</v>
      </c>
      <c r="S60" s="62">
        <v>1131.7342200000001</v>
      </c>
      <c r="T60" s="62">
        <v>1260.25107</v>
      </c>
      <c r="U60" s="62">
        <v>1064.5225400000002</v>
      </c>
      <c r="V60" s="62">
        <v>1155.6177300000002</v>
      </c>
      <c r="W60" s="62">
        <v>1045.5968</v>
      </c>
      <c r="X60" s="62">
        <v>1139.8551100000004</v>
      </c>
      <c r="Y60" s="62">
        <v>1139.4173000000003</v>
      </c>
      <c r="Z60" s="73">
        <f t="shared" si="3"/>
        <v>14127.501</v>
      </c>
    </row>
    <row r="61" spans="1:26" x14ac:dyDescent="0.3">
      <c r="A61" s="39"/>
      <c r="B61" s="39" t="s">
        <v>5</v>
      </c>
      <c r="C61" s="30"/>
      <c r="D61" s="30" t="s">
        <v>36</v>
      </c>
      <c r="E61" s="30"/>
      <c r="F61" s="62">
        <v>0</v>
      </c>
      <c r="G61" s="62"/>
      <c r="H61" s="62">
        <v>66.560980000000015</v>
      </c>
      <c r="I61" s="62"/>
      <c r="J61" s="62">
        <v>-412.76998000000003</v>
      </c>
      <c r="K61" s="62"/>
      <c r="L61" s="62">
        <v>531.54604000000006</v>
      </c>
      <c r="M61" s="62"/>
      <c r="N61" s="62">
        <v>41.33267</v>
      </c>
      <c r="O61" s="62">
        <v>43.768720000000009</v>
      </c>
      <c r="P61" s="62">
        <v>43.16</v>
      </c>
      <c r="Q61" s="62">
        <v>45.231569999999991</v>
      </c>
      <c r="R61" s="62">
        <v>44.044510000000002</v>
      </c>
      <c r="S61" s="62">
        <v>43.14537</v>
      </c>
      <c r="T61" s="62">
        <v>41.786479999999997</v>
      </c>
      <c r="U61" s="62">
        <v>43.583170000000003</v>
      </c>
      <c r="V61" s="62">
        <v>43.52696000000001</v>
      </c>
      <c r="W61" s="62">
        <v>43.377069999999996</v>
      </c>
      <c r="X61" s="62">
        <v>43.262589999999996</v>
      </c>
      <c r="Y61" s="62">
        <v>43.416139999999999</v>
      </c>
      <c r="Z61" s="73">
        <f t="shared" si="3"/>
        <v>519.63525000000004</v>
      </c>
    </row>
    <row r="62" spans="1:26" x14ac:dyDescent="0.3">
      <c r="A62" s="39"/>
      <c r="B62" s="39">
        <v>52400023</v>
      </c>
      <c r="C62" s="30"/>
      <c r="D62" s="30" t="s">
        <v>58</v>
      </c>
      <c r="E62" s="30"/>
      <c r="F62" s="62">
        <v>0</v>
      </c>
      <c r="G62" s="62"/>
      <c r="H62" s="62">
        <v>-28.425629999999995</v>
      </c>
      <c r="I62" s="62"/>
      <c r="J62" s="62">
        <v>-31.514420000000001</v>
      </c>
      <c r="K62" s="62"/>
      <c r="L62" s="62">
        <v>0</v>
      </c>
      <c r="M62" s="62"/>
      <c r="N62" s="62">
        <v>0</v>
      </c>
      <c r="O62" s="62">
        <v>0</v>
      </c>
      <c r="P62" s="62">
        <v>0</v>
      </c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62">
        <v>0</v>
      </c>
      <c r="W62" s="62">
        <v>0</v>
      </c>
      <c r="X62" s="62">
        <v>0</v>
      </c>
      <c r="Y62" s="62">
        <v>0</v>
      </c>
      <c r="Z62" s="73">
        <f t="shared" si="3"/>
        <v>0</v>
      </c>
    </row>
    <row r="63" spans="1:26" x14ac:dyDescent="0.3">
      <c r="A63" s="39"/>
      <c r="B63" s="39" t="s">
        <v>6</v>
      </c>
      <c r="C63" s="30"/>
      <c r="D63" s="30" t="s">
        <v>37</v>
      </c>
      <c r="E63" s="30"/>
      <c r="F63" s="62">
        <v>842.22722999999996</v>
      </c>
      <c r="G63" s="62"/>
      <c r="H63" s="62">
        <v>854.04971999999998</v>
      </c>
      <c r="I63" s="62"/>
      <c r="J63" s="62">
        <v>865.06067000000007</v>
      </c>
      <c r="K63" s="62"/>
      <c r="L63" s="62">
        <v>897.28200000000004</v>
      </c>
      <c r="M63" s="62"/>
      <c r="N63" s="62">
        <v>74.773499999999999</v>
      </c>
      <c r="O63" s="62">
        <v>77.016499999999994</v>
      </c>
      <c r="P63" s="62">
        <v>77.016499999999994</v>
      </c>
      <c r="Q63" s="62">
        <v>77.016499999999994</v>
      </c>
      <c r="R63" s="62">
        <v>77.016499999999994</v>
      </c>
      <c r="S63" s="62">
        <v>77.016499999999994</v>
      </c>
      <c r="T63" s="62">
        <v>77.016499999999994</v>
      </c>
      <c r="U63" s="62">
        <v>77.016499999999994</v>
      </c>
      <c r="V63" s="62">
        <v>77.016499999999994</v>
      </c>
      <c r="W63" s="62">
        <v>77.016499999999994</v>
      </c>
      <c r="X63" s="62">
        <v>77.016499999999994</v>
      </c>
      <c r="Y63" s="62">
        <v>77.016499999999994</v>
      </c>
      <c r="Z63" s="73">
        <f t="shared" si="3"/>
        <v>921.9549999999997</v>
      </c>
    </row>
    <row r="64" spans="1:26" x14ac:dyDescent="0.3">
      <c r="A64" s="39"/>
      <c r="B64" s="39" t="s">
        <v>7</v>
      </c>
      <c r="C64" s="30"/>
      <c r="D64" s="30" t="s">
        <v>38</v>
      </c>
      <c r="E64" s="30"/>
      <c r="F64" s="62">
        <v>472.55450000000002</v>
      </c>
      <c r="G64" s="62"/>
      <c r="H64" s="62">
        <v>502.70800000000003</v>
      </c>
      <c r="I64" s="62"/>
      <c r="J64" s="62">
        <v>500.09318000000002</v>
      </c>
      <c r="K64" s="62"/>
      <c r="L64" s="62">
        <v>498.91800000000001</v>
      </c>
      <c r="M64" s="62"/>
      <c r="N64" s="62">
        <v>41.576500000000003</v>
      </c>
      <c r="O64" s="62">
        <v>42.823500000000003</v>
      </c>
      <c r="P64" s="62">
        <v>42.823500000000003</v>
      </c>
      <c r="Q64" s="62">
        <v>42.823500000000003</v>
      </c>
      <c r="R64" s="62">
        <v>42.823500000000003</v>
      </c>
      <c r="S64" s="62">
        <v>42.823500000000003</v>
      </c>
      <c r="T64" s="62">
        <v>42.823500000000003</v>
      </c>
      <c r="U64" s="62">
        <v>42.823500000000003</v>
      </c>
      <c r="V64" s="62">
        <v>42.823500000000003</v>
      </c>
      <c r="W64" s="62">
        <v>42.823500000000003</v>
      </c>
      <c r="X64" s="62">
        <v>42.823500000000003</v>
      </c>
      <c r="Y64" s="62">
        <v>42.823500000000003</v>
      </c>
      <c r="Z64" s="73">
        <f t="shared" si="3"/>
        <v>512.6350000000001</v>
      </c>
    </row>
    <row r="65" spans="1:26" x14ac:dyDescent="0.3">
      <c r="A65" s="39"/>
      <c r="B65" s="39">
        <v>52400350</v>
      </c>
      <c r="C65" s="30"/>
      <c r="D65" s="30" t="s">
        <v>64</v>
      </c>
      <c r="E65" s="30"/>
      <c r="F65" s="62">
        <v>0</v>
      </c>
      <c r="G65" s="62"/>
      <c r="H65" s="62">
        <v>-10.521120000000002</v>
      </c>
      <c r="I65" s="62"/>
      <c r="J65" s="62">
        <v>119.71880999999999</v>
      </c>
      <c r="K65" s="62"/>
      <c r="L65" s="62">
        <v>-2.3054999999999999</v>
      </c>
      <c r="M65" s="62"/>
      <c r="N65" s="62">
        <v>-0.16600000000000001</v>
      </c>
      <c r="O65" s="62">
        <v>-0.16650000000000001</v>
      </c>
      <c r="P65" s="62">
        <v>-0.16650000000000001</v>
      </c>
      <c r="Q65" s="62">
        <v>-0.16650000000000001</v>
      </c>
      <c r="R65" s="62">
        <v>-0.16650000000000001</v>
      </c>
      <c r="S65" s="62">
        <v>-0.16650000000000001</v>
      </c>
      <c r="T65" s="62">
        <v>-0.16650000000000001</v>
      </c>
      <c r="U65" s="62">
        <v>-0.16650000000000001</v>
      </c>
      <c r="V65" s="62">
        <v>-0.16650000000000001</v>
      </c>
      <c r="W65" s="62">
        <v>-0.16650000000000001</v>
      </c>
      <c r="X65" s="62">
        <v>-0.16650000000000001</v>
      </c>
      <c r="Y65" s="62">
        <v>-0.16650000000000001</v>
      </c>
      <c r="Z65" s="73">
        <f t="shared" si="3"/>
        <v>-1.9975000000000005</v>
      </c>
    </row>
    <row r="66" spans="1:26" x14ac:dyDescent="0.3">
      <c r="A66" s="39"/>
      <c r="B66" s="39">
        <v>52500000</v>
      </c>
      <c r="C66" s="30"/>
      <c r="D66" s="30" t="s">
        <v>63</v>
      </c>
      <c r="E66" s="30"/>
      <c r="F66" s="62">
        <v>130.21193000000002</v>
      </c>
      <c r="G66" s="62"/>
      <c r="H66" s="62">
        <v>114.38079999999999</v>
      </c>
      <c r="I66" s="62"/>
      <c r="J66" s="62">
        <v>90.048190000000005</v>
      </c>
      <c r="K66" s="62"/>
      <c r="L66" s="62">
        <v>0</v>
      </c>
      <c r="M66" s="62"/>
      <c r="N66" s="62">
        <v>0</v>
      </c>
      <c r="O66" s="62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62">
        <v>0</v>
      </c>
      <c r="W66" s="62">
        <v>0</v>
      </c>
      <c r="X66" s="62">
        <v>0</v>
      </c>
      <c r="Y66" s="62">
        <v>0</v>
      </c>
      <c r="Z66" s="73">
        <f t="shared" si="3"/>
        <v>0</v>
      </c>
    </row>
    <row r="67" spans="1:26" x14ac:dyDescent="0.3">
      <c r="A67" s="39"/>
      <c r="B67" s="39" t="s">
        <v>25</v>
      </c>
      <c r="C67" s="30"/>
      <c r="D67" s="30" t="s">
        <v>62</v>
      </c>
      <c r="E67" s="30"/>
      <c r="F67" s="62">
        <v>1146.3562200000001</v>
      </c>
      <c r="G67" s="62"/>
      <c r="H67" s="62">
        <v>2099.1048099999998</v>
      </c>
      <c r="I67" s="62"/>
      <c r="J67" s="62">
        <v>2239.2842600000004</v>
      </c>
      <c r="K67" s="62"/>
      <c r="L67" s="62">
        <v>2812.58979</v>
      </c>
      <c r="M67" s="62"/>
      <c r="N67" s="62">
        <v>233.13033000000004</v>
      </c>
      <c r="O67" s="62">
        <v>243.18362999999997</v>
      </c>
      <c r="P67" s="62">
        <v>323.55827999999997</v>
      </c>
      <c r="Q67" s="62">
        <v>485.53575999999993</v>
      </c>
      <c r="R67" s="62">
        <v>1629.7810400000003</v>
      </c>
      <c r="S67" s="62">
        <v>516.46642999999995</v>
      </c>
      <c r="T67" s="62">
        <v>235.49688999999995</v>
      </c>
      <c r="U67" s="62">
        <v>240.67698999999996</v>
      </c>
      <c r="V67" s="62">
        <v>240.58513000000002</v>
      </c>
      <c r="W67" s="62">
        <v>234.74969999999999</v>
      </c>
      <c r="X67" s="62">
        <v>240.64386000000002</v>
      </c>
      <c r="Y67" s="62">
        <v>233.11798000000005</v>
      </c>
      <c r="Z67" s="73">
        <f t="shared" si="3"/>
        <v>4856.9260200000008</v>
      </c>
    </row>
    <row r="68" spans="1:26" x14ac:dyDescent="0.3">
      <c r="A68" s="39"/>
      <c r="B68" s="39" t="s">
        <v>26</v>
      </c>
      <c r="C68" s="30"/>
      <c r="D68" s="30" t="s">
        <v>39</v>
      </c>
      <c r="E68" s="30"/>
      <c r="F68" s="62">
        <v>312.46840000000003</v>
      </c>
      <c r="G68" s="62"/>
      <c r="H68" s="62">
        <v>377.63383999999996</v>
      </c>
      <c r="I68" s="62"/>
      <c r="J68" s="62">
        <v>277.52931000000007</v>
      </c>
      <c r="K68" s="62"/>
      <c r="L68" s="62">
        <v>1083.8587200000002</v>
      </c>
      <c r="M68" s="62"/>
      <c r="N68" s="62">
        <v>94.455510000000004</v>
      </c>
      <c r="O68" s="62">
        <v>93.673339999999996</v>
      </c>
      <c r="P68" s="62">
        <v>53.971470000000011</v>
      </c>
      <c r="Q68" s="62">
        <v>262.64657</v>
      </c>
      <c r="R68" s="62">
        <v>228.20088999999993</v>
      </c>
      <c r="S68" s="62">
        <v>103.82948</v>
      </c>
      <c r="T68" s="62">
        <v>93.533959999999993</v>
      </c>
      <c r="U68" s="62">
        <v>93.708070000000006</v>
      </c>
      <c r="V68" s="62">
        <v>93.09341000000002</v>
      </c>
      <c r="W68" s="62">
        <v>94.216259999999977</v>
      </c>
      <c r="X68" s="62">
        <v>95.947600000000008</v>
      </c>
      <c r="Y68" s="62">
        <v>90.644799999999989</v>
      </c>
      <c r="Z68" s="73">
        <f t="shared" si="3"/>
        <v>1397.9213599999998</v>
      </c>
    </row>
    <row r="69" spans="1:26" x14ac:dyDescent="0.3">
      <c r="A69" s="39"/>
      <c r="B69" s="39" t="s">
        <v>27</v>
      </c>
      <c r="C69" s="30"/>
      <c r="D69" s="30" t="s">
        <v>40</v>
      </c>
      <c r="E69" s="30"/>
      <c r="F69" s="62">
        <v>468.02514000000002</v>
      </c>
      <c r="G69" s="62"/>
      <c r="H69" s="62">
        <v>768.77600000000007</v>
      </c>
      <c r="I69" s="62"/>
      <c r="J69" s="62">
        <v>1062.30096</v>
      </c>
      <c r="K69" s="62"/>
      <c r="L69" s="62">
        <v>3179.6293700000001</v>
      </c>
      <c r="M69" s="62"/>
      <c r="N69" s="62">
        <v>314.50466</v>
      </c>
      <c r="O69" s="62">
        <v>1006.1078999999999</v>
      </c>
      <c r="P69" s="62">
        <v>1222.3502400000002</v>
      </c>
      <c r="Q69" s="62">
        <v>2822.2236100000005</v>
      </c>
      <c r="R69" s="62">
        <v>2710.7761700000001</v>
      </c>
      <c r="S69" s="62">
        <v>799.09397999999999</v>
      </c>
      <c r="T69" s="62">
        <v>293.06746999999996</v>
      </c>
      <c r="U69" s="62">
        <v>300.03512999999998</v>
      </c>
      <c r="V69" s="62">
        <v>254.67308000000003</v>
      </c>
      <c r="W69" s="62">
        <v>228.19951999999998</v>
      </c>
      <c r="X69" s="62">
        <v>262.18296000000004</v>
      </c>
      <c r="Y69" s="62">
        <v>273.6422300000001</v>
      </c>
      <c r="Z69" s="73">
        <f t="shared" si="3"/>
        <v>10486.856950000001</v>
      </c>
    </row>
    <row r="70" spans="1:26" x14ac:dyDescent="0.3">
      <c r="A70" s="39"/>
      <c r="B70" s="39" t="s">
        <v>28</v>
      </c>
      <c r="C70" s="30"/>
      <c r="D70" s="30" t="s">
        <v>41</v>
      </c>
      <c r="E70" s="30"/>
      <c r="F70" s="62">
        <v>383.28628999999989</v>
      </c>
      <c r="G70" s="62"/>
      <c r="H70" s="62">
        <v>568.13808000000006</v>
      </c>
      <c r="I70" s="62"/>
      <c r="J70" s="62">
        <v>762.57713000000012</v>
      </c>
      <c r="K70" s="62"/>
      <c r="L70" s="62">
        <v>1744.25837</v>
      </c>
      <c r="M70" s="62"/>
      <c r="N70" s="62">
        <v>145.52639000000002</v>
      </c>
      <c r="O70" s="62">
        <v>191.68820000000002</v>
      </c>
      <c r="P70" s="62">
        <v>658.22257999999999</v>
      </c>
      <c r="Q70" s="62">
        <v>2095.1436899999999</v>
      </c>
      <c r="R70" s="62">
        <v>2630.5923099999995</v>
      </c>
      <c r="S70" s="62">
        <v>644.18605000000002</v>
      </c>
      <c r="T70" s="62">
        <v>193.67042999999998</v>
      </c>
      <c r="U70" s="62">
        <v>159.29626000000002</v>
      </c>
      <c r="V70" s="62">
        <v>166.43916999999999</v>
      </c>
      <c r="W70" s="62">
        <v>162.28503999999998</v>
      </c>
      <c r="X70" s="62">
        <v>165.82748000000001</v>
      </c>
      <c r="Y70" s="62">
        <v>139.43252999999996</v>
      </c>
      <c r="Z70" s="73">
        <f t="shared" si="3"/>
        <v>7352.3101299999998</v>
      </c>
    </row>
    <row r="71" spans="1:26" x14ac:dyDescent="0.3">
      <c r="A71" s="39"/>
      <c r="B71" s="39" t="s">
        <v>8</v>
      </c>
      <c r="C71" s="35"/>
      <c r="D71" s="30" t="s">
        <v>42</v>
      </c>
      <c r="E71" s="30"/>
      <c r="F71" s="64">
        <v>2866.0136499999999</v>
      </c>
      <c r="G71" s="64"/>
      <c r="H71" s="64">
        <v>3072.0508799999998</v>
      </c>
      <c r="I71" s="64"/>
      <c r="J71" s="64">
        <v>3332.8560700000003</v>
      </c>
      <c r="K71" s="64"/>
      <c r="L71" s="64">
        <v>325.55523999999997</v>
      </c>
      <c r="M71" s="62"/>
      <c r="N71" s="64">
        <v>26.522670000000005</v>
      </c>
      <c r="O71" s="64">
        <v>31.769939999999998</v>
      </c>
      <c r="P71" s="64">
        <v>41.873069999999998</v>
      </c>
      <c r="Q71" s="64">
        <v>133.50820000000002</v>
      </c>
      <c r="R71" s="64">
        <v>54.978230000000003</v>
      </c>
      <c r="S71" s="64">
        <v>47.004730000000002</v>
      </c>
      <c r="T71" s="64">
        <v>32.877709999999993</v>
      </c>
      <c r="U71" s="64">
        <v>31.846720000000001</v>
      </c>
      <c r="V71" s="64">
        <v>33.626280000000001</v>
      </c>
      <c r="W71" s="64">
        <v>32.885480000000001</v>
      </c>
      <c r="X71" s="64">
        <v>29.601249999999997</v>
      </c>
      <c r="Y71" s="64">
        <v>31.097480000000004</v>
      </c>
      <c r="Z71" s="73">
        <f t="shared" si="3"/>
        <v>527.59176000000002</v>
      </c>
    </row>
    <row r="72" spans="1:26" x14ac:dyDescent="0.3">
      <c r="A72" s="39"/>
      <c r="B72" s="39">
        <v>92300019</v>
      </c>
      <c r="C72" s="35"/>
      <c r="D72" s="30" t="s">
        <v>35</v>
      </c>
      <c r="E72" s="30"/>
      <c r="F72" s="64">
        <f>12573.74183-21.9105</f>
        <v>12551.831330000001</v>
      </c>
      <c r="G72" s="62"/>
      <c r="H72" s="64">
        <f>7.43961-7.4395</f>
        <v>1.1000000000027654E-4</v>
      </c>
      <c r="I72" s="62"/>
      <c r="J72" s="64">
        <v>0</v>
      </c>
      <c r="K72" s="62"/>
      <c r="L72" s="64">
        <v>0</v>
      </c>
      <c r="M72" s="62"/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4">
        <v>0</v>
      </c>
      <c r="W72" s="64">
        <v>0</v>
      </c>
      <c r="X72" s="64">
        <v>0</v>
      </c>
      <c r="Y72" s="64">
        <v>0</v>
      </c>
      <c r="Z72" s="73">
        <f t="shared" si="3"/>
        <v>0</v>
      </c>
    </row>
    <row r="73" spans="1:26" x14ac:dyDescent="0.3">
      <c r="A73" s="39"/>
      <c r="B73" s="39">
        <v>92300021</v>
      </c>
      <c r="C73" s="35"/>
      <c r="D73" s="30" t="s">
        <v>57</v>
      </c>
      <c r="E73" s="30"/>
      <c r="F73" s="64">
        <v>8.9288899999999991</v>
      </c>
      <c r="G73" s="62"/>
      <c r="H73" s="64">
        <v>0</v>
      </c>
      <c r="I73" s="62"/>
      <c r="J73" s="64">
        <v>0</v>
      </c>
      <c r="K73" s="62"/>
      <c r="L73" s="64">
        <v>0</v>
      </c>
      <c r="M73" s="62"/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0</v>
      </c>
      <c r="X73" s="64">
        <v>0</v>
      </c>
      <c r="Y73" s="64">
        <v>0</v>
      </c>
      <c r="Z73" s="73">
        <f t="shared" si="3"/>
        <v>0</v>
      </c>
    </row>
    <row r="74" spans="1:26" x14ac:dyDescent="0.3">
      <c r="A74" s="39"/>
      <c r="B74" s="39">
        <v>92300022</v>
      </c>
      <c r="C74" s="35"/>
      <c r="D74" s="30" t="s">
        <v>36</v>
      </c>
      <c r="E74" s="30"/>
      <c r="F74" s="64">
        <v>-1646.4257600000001</v>
      </c>
      <c r="G74" s="62"/>
      <c r="H74" s="64">
        <v>0</v>
      </c>
      <c r="I74" s="62"/>
      <c r="J74" s="64">
        <v>0</v>
      </c>
      <c r="K74" s="62"/>
      <c r="L74" s="64">
        <v>0</v>
      </c>
      <c r="M74" s="62"/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73">
        <f t="shared" si="3"/>
        <v>0</v>
      </c>
    </row>
    <row r="75" spans="1:26" x14ac:dyDescent="0.3">
      <c r="A75" s="39"/>
      <c r="B75" s="39">
        <v>92300023</v>
      </c>
      <c r="C75" s="35"/>
      <c r="D75" s="30" t="s">
        <v>58</v>
      </c>
      <c r="E75" s="30"/>
      <c r="F75" s="64">
        <v>-63.678330000000003</v>
      </c>
      <c r="G75" s="62"/>
      <c r="H75" s="64">
        <v>0</v>
      </c>
      <c r="I75" s="62"/>
      <c r="J75" s="64">
        <v>0</v>
      </c>
      <c r="K75" s="62"/>
      <c r="L75" s="64">
        <v>0</v>
      </c>
      <c r="M75" s="62"/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  <c r="W75" s="64">
        <v>0</v>
      </c>
      <c r="X75" s="64">
        <v>0</v>
      </c>
      <c r="Y75" s="64">
        <v>0</v>
      </c>
      <c r="Z75" s="73">
        <f t="shared" si="3"/>
        <v>0</v>
      </c>
    </row>
    <row r="76" spans="1:26" x14ac:dyDescent="0.3">
      <c r="A76" s="39"/>
      <c r="B76" s="39">
        <v>92300971</v>
      </c>
      <c r="C76" s="35"/>
      <c r="D76" s="30" t="s">
        <v>59</v>
      </c>
      <c r="E76" s="30"/>
      <c r="F76" s="64">
        <v>518.92032000000006</v>
      </c>
      <c r="G76" s="62"/>
      <c r="H76" s="64">
        <v>0</v>
      </c>
      <c r="I76" s="62"/>
      <c r="J76" s="64">
        <v>0</v>
      </c>
      <c r="K76" s="62"/>
      <c r="L76" s="64">
        <v>0</v>
      </c>
      <c r="M76" s="62"/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4">
        <v>0</v>
      </c>
      <c r="W76" s="64">
        <v>0</v>
      </c>
      <c r="X76" s="64">
        <v>0</v>
      </c>
      <c r="Y76" s="64">
        <v>0</v>
      </c>
      <c r="Z76" s="73">
        <f t="shared" si="3"/>
        <v>0</v>
      </c>
    </row>
    <row r="77" spans="1:26" x14ac:dyDescent="0.3">
      <c r="A77" s="39"/>
      <c r="B77" s="39">
        <v>92300981</v>
      </c>
      <c r="C77" s="35"/>
      <c r="D77" s="30" t="s">
        <v>60</v>
      </c>
      <c r="E77" s="30"/>
      <c r="F77" s="64">
        <v>373.01749999999998</v>
      </c>
      <c r="G77" s="62"/>
      <c r="H77" s="64">
        <v>0</v>
      </c>
      <c r="I77" s="62"/>
      <c r="J77" s="64">
        <v>0</v>
      </c>
      <c r="K77" s="62"/>
      <c r="L77" s="64">
        <v>0</v>
      </c>
      <c r="M77" s="62"/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  <c r="X77" s="64">
        <v>0</v>
      </c>
      <c r="Y77" s="64">
        <v>0</v>
      </c>
      <c r="Z77" s="73">
        <f t="shared" si="3"/>
        <v>0</v>
      </c>
    </row>
    <row r="78" spans="1:26" x14ac:dyDescent="0.3">
      <c r="A78" s="39"/>
      <c r="B78" s="39">
        <v>92300991</v>
      </c>
      <c r="C78" s="35"/>
      <c r="D78" s="30" t="s">
        <v>61</v>
      </c>
      <c r="E78" s="30"/>
      <c r="F78" s="65">
        <v>27.67568</v>
      </c>
      <c r="G78" s="62"/>
      <c r="H78" s="65">
        <v>0</v>
      </c>
      <c r="I78" s="62"/>
      <c r="J78" s="65">
        <v>0</v>
      </c>
      <c r="K78" s="62"/>
      <c r="L78" s="65">
        <v>0</v>
      </c>
      <c r="M78" s="62"/>
      <c r="N78" s="65">
        <v>0</v>
      </c>
      <c r="O78" s="65">
        <v>0</v>
      </c>
      <c r="P78" s="65">
        <v>0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75">
        <f t="shared" si="3"/>
        <v>0</v>
      </c>
    </row>
    <row r="79" spans="1:26" x14ac:dyDescent="0.3">
      <c r="A79" s="39"/>
      <c r="B79" s="39" t="s">
        <v>18</v>
      </c>
      <c r="C79" s="35"/>
      <c r="D79" s="36"/>
      <c r="E79" s="30"/>
      <c r="F79" s="80">
        <f>SUM(F52:F78)</f>
        <v>54450.239649999989</v>
      </c>
      <c r="G79" s="80"/>
      <c r="H79" s="80">
        <f>SUM(H52:H78)</f>
        <v>42763.635479999997</v>
      </c>
      <c r="I79" s="80"/>
      <c r="J79" s="80">
        <f>SUM(J52:J78)</f>
        <v>48111.150340000007</v>
      </c>
      <c r="K79" s="80"/>
      <c r="L79" s="80">
        <f>SUM(L52:L78)</f>
        <v>67158.538489999992</v>
      </c>
      <c r="M79" s="80"/>
      <c r="N79" s="80">
        <f t="shared" ref="N79:Z79" si="4">SUM(N52:N78)</f>
        <v>5478.9346599999999</v>
      </c>
      <c r="O79" s="80">
        <f t="shared" si="4"/>
        <v>5504.7655000000004</v>
      </c>
      <c r="P79" s="80">
        <f t="shared" si="4"/>
        <v>5143.6271899999992</v>
      </c>
      <c r="Q79" s="80">
        <f t="shared" si="4"/>
        <v>6109.8841000000011</v>
      </c>
      <c r="R79" s="80">
        <f t="shared" si="4"/>
        <v>5672.2190800000008</v>
      </c>
      <c r="S79" s="80">
        <f t="shared" si="4"/>
        <v>5753.05483</v>
      </c>
      <c r="T79" s="80">
        <f t="shared" si="4"/>
        <v>5946.66086</v>
      </c>
      <c r="U79" s="80">
        <f t="shared" si="4"/>
        <v>5710.783629999999</v>
      </c>
      <c r="V79" s="80">
        <f t="shared" si="4"/>
        <v>5755.1453200000014</v>
      </c>
      <c r="W79" s="80">
        <f t="shared" si="4"/>
        <v>5756.6097599999994</v>
      </c>
      <c r="X79" s="80">
        <f t="shared" si="4"/>
        <v>5772.528440000001</v>
      </c>
      <c r="Y79" s="80">
        <f t="shared" si="4"/>
        <v>5688.728360000001</v>
      </c>
      <c r="Z79" s="80">
        <f t="shared" si="4"/>
        <v>68292.941730000006</v>
      </c>
    </row>
    <row r="80" spans="1:26" x14ac:dyDescent="0.3">
      <c r="A80" s="38"/>
      <c r="B80" s="39"/>
      <c r="C80" s="30"/>
      <c r="D80" s="36"/>
      <c r="E80" s="30"/>
      <c r="F80" s="73"/>
      <c r="G80" s="73"/>
      <c r="H80" s="73"/>
      <c r="I80" s="73"/>
      <c r="J80" s="73"/>
      <c r="K80" s="62"/>
      <c r="L80" s="73"/>
      <c r="M80" s="62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</row>
    <row r="81" spans="1:28" x14ac:dyDescent="0.3">
      <c r="A81" s="39"/>
      <c r="B81" s="35"/>
      <c r="C81" s="35"/>
      <c r="D81" s="30"/>
      <c r="E81" s="30"/>
      <c r="F81" s="62"/>
      <c r="G81" s="62"/>
      <c r="H81" s="62"/>
      <c r="I81" s="62"/>
      <c r="J81" s="62"/>
      <c r="K81" s="62"/>
      <c r="L81" s="62"/>
      <c r="M81" s="62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</row>
    <row r="82" spans="1:28" x14ac:dyDescent="0.3">
      <c r="A82" s="3" t="s">
        <v>87</v>
      </c>
      <c r="B82" s="39">
        <v>52000000</v>
      </c>
      <c r="C82" s="30"/>
      <c r="D82" s="30" t="s">
        <v>33</v>
      </c>
      <c r="E82" s="30"/>
      <c r="F82" s="80">
        <v>0</v>
      </c>
      <c r="G82" s="80"/>
      <c r="H82" s="80">
        <v>0</v>
      </c>
      <c r="I82" s="80"/>
      <c r="J82" s="80">
        <v>0.44297000000000009</v>
      </c>
      <c r="K82" s="79"/>
      <c r="L82" s="80">
        <v>0.50159999999999993</v>
      </c>
      <c r="M82" s="79"/>
      <c r="N82" s="82">
        <v>4.1799999999999997E-2</v>
      </c>
      <c r="O82" s="82">
        <v>4.1799999999999997E-2</v>
      </c>
      <c r="P82" s="82">
        <v>4.1799999999999997E-2</v>
      </c>
      <c r="Q82" s="82">
        <v>4.1799999999999997E-2</v>
      </c>
      <c r="R82" s="82">
        <v>4.1799999999999997E-2</v>
      </c>
      <c r="S82" s="82">
        <v>4.1799999999999997E-2</v>
      </c>
      <c r="T82" s="82">
        <v>4.1799999999999997E-2</v>
      </c>
      <c r="U82" s="82">
        <v>4.1799999999999997E-2</v>
      </c>
      <c r="V82" s="82">
        <v>4.1799999999999997E-2</v>
      </c>
      <c r="W82" s="82">
        <v>4.1799999999999997E-2</v>
      </c>
      <c r="X82" s="82">
        <v>4.1799999999999997E-2</v>
      </c>
      <c r="Y82" s="82">
        <v>4.1799999999999997E-2</v>
      </c>
      <c r="Z82" s="83">
        <f>SUM(N82:Y82)</f>
        <v>0.50159999999999993</v>
      </c>
    </row>
    <row r="83" spans="1:28" x14ac:dyDescent="0.3">
      <c r="A83" s="38"/>
      <c r="B83" s="39">
        <v>52400000</v>
      </c>
      <c r="C83" s="30"/>
      <c r="D83" s="30" t="s">
        <v>34</v>
      </c>
      <c r="E83" s="30"/>
      <c r="F83" s="73">
        <v>30.58319000000002</v>
      </c>
      <c r="G83" s="73"/>
      <c r="H83" s="73">
        <v>28.038559999999993</v>
      </c>
      <c r="I83" s="73"/>
      <c r="J83" s="73">
        <v>10.992019999999997</v>
      </c>
      <c r="K83" s="62"/>
      <c r="L83" s="73">
        <v>19.686950000000003</v>
      </c>
      <c r="M83" s="62"/>
      <c r="N83" s="64">
        <v>2.0838499999999995</v>
      </c>
      <c r="O83" s="64">
        <v>1.5447499999999994</v>
      </c>
      <c r="P83" s="64">
        <v>1.5447499999999994</v>
      </c>
      <c r="Q83" s="64">
        <v>1.7017</v>
      </c>
      <c r="R83" s="64">
        <v>1.5766300000000006</v>
      </c>
      <c r="S83" s="64">
        <v>1.5766300000000006</v>
      </c>
      <c r="T83" s="64">
        <v>2.1299700000000001</v>
      </c>
      <c r="U83" s="64">
        <v>1.5766300000000006</v>
      </c>
      <c r="V83" s="64">
        <v>1.5766300000000006</v>
      </c>
      <c r="W83" s="64">
        <v>1.5766300000000006</v>
      </c>
      <c r="X83" s="64">
        <v>1.5766300000000006</v>
      </c>
      <c r="Y83" s="64">
        <v>1.6156200000000007</v>
      </c>
      <c r="Z83" s="74">
        <f t="shared" ref="Z83:Z84" si="5">SUM(N83:Y83)</f>
        <v>20.080420000000007</v>
      </c>
    </row>
    <row r="84" spans="1:28" x14ac:dyDescent="0.3">
      <c r="A84" s="38"/>
      <c r="B84" s="39">
        <v>52400015</v>
      </c>
      <c r="C84" s="30"/>
      <c r="D84" s="30" t="s">
        <v>80</v>
      </c>
      <c r="E84" s="30"/>
      <c r="F84" s="75">
        <v>17.578770000000016</v>
      </c>
      <c r="G84" s="73"/>
      <c r="H84" s="75">
        <v>17.044450000000019</v>
      </c>
      <c r="I84" s="73"/>
      <c r="J84" s="75">
        <v>20.225229999999986</v>
      </c>
      <c r="K84" s="62"/>
      <c r="L84" s="75">
        <v>17.438349999999993</v>
      </c>
      <c r="M84" s="62"/>
      <c r="N84" s="64">
        <v>1.7524900000000001</v>
      </c>
      <c r="O84" s="64">
        <v>1.3835200000000001</v>
      </c>
      <c r="P84" s="64">
        <v>1.3835200000000001</v>
      </c>
      <c r="Q84" s="64">
        <v>1.4818099999999998</v>
      </c>
      <c r="R84" s="64">
        <v>1.4052200000000004</v>
      </c>
      <c r="S84" s="64">
        <v>1.4052200000000004</v>
      </c>
      <c r="T84" s="64">
        <v>1.7769699999999999</v>
      </c>
      <c r="U84" s="64">
        <v>1.4052200000000004</v>
      </c>
      <c r="V84" s="64">
        <v>1.4052200000000004</v>
      </c>
      <c r="W84" s="64">
        <v>1.4052200000000004</v>
      </c>
      <c r="X84" s="64">
        <v>1.4052200000000004</v>
      </c>
      <c r="Y84" s="64">
        <v>1.4317699999999998</v>
      </c>
      <c r="Z84" s="74">
        <f t="shared" si="5"/>
        <v>17.641400000000001</v>
      </c>
    </row>
    <row r="85" spans="1:28" x14ac:dyDescent="0.3">
      <c r="A85" s="39"/>
      <c r="B85" s="39" t="s">
        <v>18</v>
      </c>
      <c r="C85" s="35"/>
      <c r="D85" s="30"/>
      <c r="E85" s="30"/>
      <c r="F85" s="79">
        <f>SUM(F82:F84)</f>
        <v>48.161960000000036</v>
      </c>
      <c r="G85" s="79"/>
      <c r="H85" s="79">
        <f>SUM(H82:H84)</f>
        <v>45.083010000000016</v>
      </c>
      <c r="I85" s="79"/>
      <c r="J85" s="79">
        <f>SUM(J82:J84)</f>
        <v>31.660219999999981</v>
      </c>
      <c r="K85" s="79"/>
      <c r="L85" s="79">
        <f>SUM(L82:L84)</f>
        <v>37.626899999999992</v>
      </c>
      <c r="M85" s="79"/>
      <c r="N85" s="81">
        <f t="shared" ref="N85:Z85" si="6">SUM(N82:N84)</f>
        <v>3.8781399999999993</v>
      </c>
      <c r="O85" s="81">
        <f t="shared" si="6"/>
        <v>2.9700699999999998</v>
      </c>
      <c r="P85" s="81">
        <f t="shared" si="6"/>
        <v>2.9700699999999998</v>
      </c>
      <c r="Q85" s="81">
        <f t="shared" si="6"/>
        <v>3.2253099999999999</v>
      </c>
      <c r="R85" s="81">
        <f t="shared" si="6"/>
        <v>3.0236500000000008</v>
      </c>
      <c r="S85" s="81">
        <f t="shared" si="6"/>
        <v>3.0236500000000008</v>
      </c>
      <c r="T85" s="81">
        <f t="shared" si="6"/>
        <v>3.9487399999999999</v>
      </c>
      <c r="U85" s="81">
        <f t="shared" si="6"/>
        <v>3.0236500000000008</v>
      </c>
      <c r="V85" s="81">
        <f t="shared" si="6"/>
        <v>3.0236500000000008</v>
      </c>
      <c r="W85" s="81">
        <f t="shared" si="6"/>
        <v>3.0236500000000008</v>
      </c>
      <c r="X85" s="81">
        <f t="shared" si="6"/>
        <v>3.0236500000000008</v>
      </c>
      <c r="Y85" s="81">
        <f t="shared" si="6"/>
        <v>3.0891900000000003</v>
      </c>
      <c r="Z85" s="81">
        <f t="shared" si="6"/>
        <v>38.223420000000004</v>
      </c>
    </row>
    <row r="86" spans="1:28" x14ac:dyDescent="0.3">
      <c r="A86" s="39"/>
      <c r="B86" s="35"/>
      <c r="C86" s="35"/>
      <c r="D86" s="30"/>
      <c r="E86" s="30"/>
      <c r="F86" s="62"/>
      <c r="G86" s="62"/>
      <c r="H86" s="62"/>
      <c r="I86" s="62"/>
      <c r="J86" s="62"/>
      <c r="K86" s="62"/>
      <c r="L86" s="62"/>
      <c r="M86" s="62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</row>
    <row r="87" spans="1:28" ht="16.2" thickBot="1" x14ac:dyDescent="0.35">
      <c r="A87" s="39"/>
      <c r="B87" s="38" t="s">
        <v>18</v>
      </c>
      <c r="F87" s="84">
        <f>F49+F85+F79</f>
        <v>59342.835629999987</v>
      </c>
      <c r="G87" s="83"/>
      <c r="H87" s="84">
        <f>H49+H85+H79</f>
        <v>62175.933479999992</v>
      </c>
      <c r="I87" s="83"/>
      <c r="J87" s="84">
        <f>J49+J85+J79</f>
        <v>66456.862710000016</v>
      </c>
      <c r="K87" s="83"/>
      <c r="L87" s="84">
        <f>L49+L85+L79</f>
        <v>66660.044489999986</v>
      </c>
      <c r="M87" s="83"/>
      <c r="N87" s="84">
        <f t="shared" ref="N87:Z87" si="7">N49+N85+N79</f>
        <v>5516.6850400000003</v>
      </c>
      <c r="O87" s="84">
        <f t="shared" si="7"/>
        <v>5541.0130100000006</v>
      </c>
      <c r="P87" s="84">
        <f t="shared" si="7"/>
        <v>5179.998959999999</v>
      </c>
      <c r="Q87" s="84">
        <f t="shared" si="7"/>
        <v>5193.1218900000013</v>
      </c>
      <c r="R87" s="84">
        <f t="shared" si="7"/>
        <v>5713.9748200000004</v>
      </c>
      <c r="S87" s="84">
        <f t="shared" si="7"/>
        <v>5830.0021999999999</v>
      </c>
      <c r="T87" s="84">
        <f t="shared" si="7"/>
        <v>5990.7599499999997</v>
      </c>
      <c r="U87" s="84">
        <f t="shared" si="7"/>
        <v>5752.8196799999987</v>
      </c>
      <c r="V87" s="84">
        <f t="shared" si="7"/>
        <v>5799.3467800000017</v>
      </c>
      <c r="W87" s="84">
        <f t="shared" si="7"/>
        <v>5797.3024799999994</v>
      </c>
      <c r="X87" s="84">
        <f t="shared" si="7"/>
        <v>5814.8365700000013</v>
      </c>
      <c r="Y87" s="84">
        <f t="shared" si="7"/>
        <v>5730.5990500000007</v>
      </c>
      <c r="Z87" s="84">
        <f t="shared" si="7"/>
        <v>67860.460430000006</v>
      </c>
    </row>
    <row r="88" spans="1:28" ht="16.2" thickTop="1" x14ac:dyDescent="0.3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B88" s="69"/>
    </row>
    <row r="89" spans="1:28" x14ac:dyDescent="0.3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8" x14ac:dyDescent="0.3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8" x14ac:dyDescent="0.3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19"/>
    </row>
    <row r="92" spans="1:28" x14ac:dyDescent="0.3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spans="1:28" x14ac:dyDescent="0.3">
      <c r="A93" s="30"/>
      <c r="B93" s="30"/>
      <c r="C93" s="30"/>
      <c r="D93" s="30"/>
      <c r="E93" s="30"/>
      <c r="F93" s="54"/>
      <c r="G93" s="30"/>
      <c r="H93" s="54"/>
      <c r="I93" s="30"/>
      <c r="J93" s="54"/>
      <c r="K93" s="30"/>
      <c r="L93" s="54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8" x14ac:dyDescent="0.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72"/>
    </row>
    <row r="95" spans="1:28" x14ac:dyDescent="0.3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72"/>
    </row>
    <row r="96" spans="1:28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x14ac:dyDescent="0.3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x14ac:dyDescent="0.3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x14ac:dyDescent="0.3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x14ac:dyDescent="0.3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x14ac:dyDescent="0.3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x14ac:dyDescent="0.3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x14ac:dyDescent="0.3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x14ac:dyDescent="0.3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x14ac:dyDescent="0.3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x14ac:dyDescent="0.3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x14ac:dyDescent="0.3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</sheetData>
  <mergeCells count="2">
    <mergeCell ref="F3:J3"/>
    <mergeCell ref="N3:Z3"/>
  </mergeCells>
  <pageMargins left="0.7" right="0.7" top="0.75" bottom="0.75" header="0.3" footer="0.3"/>
  <pageSetup orientation="portrait" r:id="rId1"/>
  <ignoredErrors>
    <ignoredError sqref="B55:B72 B9:B48 B81:B84 B49:B51 B73:B80 B85:B8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685A7-89EB-4273-8E10-4C5FBCA1BFF7}">
  <dimension ref="A1:AB99"/>
  <sheetViews>
    <sheetView showGridLines="0" zoomScale="55" zoomScaleNormal="55" workbookViewId="0"/>
  </sheetViews>
  <sheetFormatPr defaultColWidth="8.88671875" defaultRowHeight="15.6" x14ac:dyDescent="0.3"/>
  <cols>
    <col min="1" max="1" width="64.33203125" style="86" bestFit="1" customWidth="1"/>
    <col min="2" max="2" width="29.33203125" style="86" customWidth="1"/>
    <col min="3" max="3" width="2.6640625" style="86" customWidth="1"/>
    <col min="4" max="4" width="49.6640625" style="86" bestFit="1" customWidth="1"/>
    <col min="5" max="5" width="10.5546875" style="86" customWidth="1"/>
    <col min="6" max="6" width="11.6640625" style="86" bestFit="1" customWidth="1"/>
    <col min="7" max="7" width="2.88671875" style="86" customWidth="1"/>
    <col min="8" max="8" width="11.88671875" style="86" customWidth="1"/>
    <col min="9" max="9" width="2.88671875" style="86" customWidth="1"/>
    <col min="10" max="10" width="11.44140625" style="86" bestFit="1" customWidth="1"/>
    <col min="11" max="11" width="6.88671875" style="86" customWidth="1"/>
    <col min="12" max="12" width="11.44140625" style="86" bestFit="1" customWidth="1"/>
    <col min="13" max="13" width="4.88671875" style="86" customWidth="1"/>
    <col min="14" max="25" width="12.109375" style="86" customWidth="1"/>
    <col min="26" max="26" width="16" style="86" customWidth="1"/>
    <col min="27" max="27" width="12.44140625" style="86" bestFit="1" customWidth="1"/>
    <col min="28" max="28" width="31.6640625" style="86" bestFit="1" customWidth="1"/>
    <col min="29" max="16384" width="8.88671875" style="86"/>
  </cols>
  <sheetData>
    <row r="1" spans="1:26" x14ac:dyDescent="0.3">
      <c r="A1" s="99" t="s">
        <v>24</v>
      </c>
      <c r="B1" s="89"/>
    </row>
    <row r="2" spans="1:26" ht="16.2" thickBot="1" x14ac:dyDescent="0.35">
      <c r="A2" s="47" t="s">
        <v>88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16.2" thickBot="1" x14ac:dyDescent="0.35">
      <c r="D3" s="91"/>
      <c r="F3" s="109" t="s">
        <v>20</v>
      </c>
      <c r="G3" s="110"/>
      <c r="H3" s="110"/>
      <c r="I3" s="110"/>
      <c r="J3" s="118"/>
      <c r="K3" s="49"/>
      <c r="L3" s="50" t="s">
        <v>21</v>
      </c>
      <c r="N3" s="116" t="s">
        <v>21</v>
      </c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20"/>
    </row>
    <row r="4" spans="1:26" x14ac:dyDescent="0.3">
      <c r="A4" s="33" t="s">
        <v>23</v>
      </c>
      <c r="B4" s="33" t="s">
        <v>19</v>
      </c>
      <c r="C4" s="33"/>
      <c r="D4" s="33" t="s">
        <v>30</v>
      </c>
      <c r="E4" s="33"/>
      <c r="F4" s="33">
        <v>2018</v>
      </c>
      <c r="G4" s="33"/>
      <c r="H4" s="33">
        <v>2019</v>
      </c>
      <c r="I4" s="33"/>
      <c r="J4" s="33">
        <v>2020</v>
      </c>
      <c r="K4" s="33"/>
      <c r="L4" s="33">
        <v>2021</v>
      </c>
      <c r="M4" s="33"/>
      <c r="N4" s="59">
        <f>'Vogtle 2'!N4</f>
        <v>44531</v>
      </c>
      <c r="O4" s="59">
        <f>'Vogtle 2'!O4</f>
        <v>44562</v>
      </c>
      <c r="P4" s="59">
        <f>'Vogtle 2'!P4</f>
        <v>44593</v>
      </c>
      <c r="Q4" s="59">
        <f>'Vogtle 2'!Q4</f>
        <v>44621</v>
      </c>
      <c r="R4" s="59">
        <f>'Vogtle 2'!R4</f>
        <v>44652</v>
      </c>
      <c r="S4" s="59">
        <f>'Vogtle 2'!S4</f>
        <v>44682</v>
      </c>
      <c r="T4" s="59">
        <f>'Vogtle 2'!T4</f>
        <v>44713</v>
      </c>
      <c r="U4" s="59">
        <f>'Vogtle 2'!U4</f>
        <v>44743</v>
      </c>
      <c r="V4" s="59">
        <f>'Vogtle 2'!V4</f>
        <v>44774</v>
      </c>
      <c r="W4" s="59">
        <f>'Vogtle 2'!W4</f>
        <v>44805</v>
      </c>
      <c r="X4" s="59">
        <f>'Vogtle 2'!X4</f>
        <v>44835</v>
      </c>
      <c r="Y4" s="59">
        <f>'Vogtle 2'!Y4</f>
        <v>44866</v>
      </c>
      <c r="Z4" s="33" t="s">
        <v>18</v>
      </c>
    </row>
    <row r="5" spans="1:26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92"/>
      <c r="Q5" s="93"/>
      <c r="R5" s="93"/>
      <c r="S5" s="93"/>
      <c r="T5" s="93"/>
      <c r="U5" s="93"/>
      <c r="V5" s="93"/>
      <c r="W5" s="93"/>
      <c r="X5" s="93"/>
      <c r="Y5" s="93"/>
      <c r="Z5" s="93"/>
    </row>
    <row r="6" spans="1:26" x14ac:dyDescent="0.3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26" x14ac:dyDescent="0.3">
      <c r="A7" s="9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26" x14ac:dyDescent="0.3">
      <c r="A8" s="9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26" x14ac:dyDescent="0.3">
      <c r="A9" s="41" t="s">
        <v>22</v>
      </c>
      <c r="B9" s="41" t="s">
        <v>0</v>
      </c>
      <c r="C9" s="40"/>
      <c r="D9" s="40" t="s">
        <v>31</v>
      </c>
      <c r="E9" s="40"/>
      <c r="F9" s="100">
        <v>1.3261400000000001</v>
      </c>
      <c r="G9" s="82"/>
      <c r="H9" s="100">
        <v>5.7120000000000004E-2</v>
      </c>
      <c r="I9" s="82"/>
      <c r="J9" s="100">
        <v>82.427329999999984</v>
      </c>
      <c r="K9" s="82"/>
      <c r="L9" s="100">
        <v>0</v>
      </c>
      <c r="M9" s="82"/>
      <c r="N9" s="82">
        <v>109.47778</v>
      </c>
      <c r="O9" s="82">
        <v>53.370510000000003</v>
      </c>
      <c r="P9" s="82">
        <v>53.370510000000003</v>
      </c>
      <c r="Q9" s="82">
        <v>53.381709999999998</v>
      </c>
      <c r="R9" s="82">
        <v>53.374859999999998</v>
      </c>
      <c r="S9" s="82">
        <v>53.374859999999998</v>
      </c>
      <c r="T9" s="82">
        <v>53.4041</v>
      </c>
      <c r="U9" s="82">
        <v>53.375540000000001</v>
      </c>
      <c r="V9" s="82">
        <v>53.374859999999998</v>
      </c>
      <c r="W9" s="82">
        <v>53.374859999999998</v>
      </c>
      <c r="X9" s="82">
        <v>53.374859999999998</v>
      </c>
      <c r="Y9" s="82">
        <v>53.374169999999999</v>
      </c>
      <c r="Z9" s="83">
        <f>SUM(N9:Y9)</f>
        <v>696.62862000000007</v>
      </c>
    </row>
    <row r="10" spans="1:26" x14ac:dyDescent="0.3">
      <c r="A10" s="41"/>
      <c r="B10" s="41" t="s">
        <v>1</v>
      </c>
      <c r="C10" s="40"/>
      <c r="D10" s="40" t="s">
        <v>32</v>
      </c>
      <c r="E10" s="40"/>
      <c r="F10" s="64">
        <v>0</v>
      </c>
      <c r="G10" s="64"/>
      <c r="H10" s="64">
        <v>0</v>
      </c>
      <c r="I10" s="64"/>
      <c r="J10" s="64">
        <v>0</v>
      </c>
      <c r="K10" s="64"/>
      <c r="L10" s="64">
        <v>0</v>
      </c>
      <c r="M10" s="64"/>
      <c r="N10" s="64">
        <v>0.58245000000000002</v>
      </c>
      <c r="O10" s="64">
        <v>0.28676999999999997</v>
      </c>
      <c r="P10" s="64">
        <v>0.28676999999999997</v>
      </c>
      <c r="Q10" s="64">
        <v>0.28676999999999997</v>
      </c>
      <c r="R10" s="64">
        <v>0.28676999999999997</v>
      </c>
      <c r="S10" s="64">
        <v>0.28676999999999997</v>
      </c>
      <c r="T10" s="64">
        <v>0.28676999999999997</v>
      </c>
      <c r="U10" s="64">
        <v>0.28676999999999997</v>
      </c>
      <c r="V10" s="64">
        <v>0.28676999999999997</v>
      </c>
      <c r="W10" s="64">
        <v>0.28676999999999997</v>
      </c>
      <c r="X10" s="64">
        <v>0.28676999999999997</v>
      </c>
      <c r="Y10" s="64">
        <v>0.28676999999999997</v>
      </c>
      <c r="Z10" s="74">
        <f t="shared" ref="Z10:Z34" si="0">SUM(N10:Y10)</f>
        <v>3.7369199999999987</v>
      </c>
    </row>
    <row r="11" spans="1:26" x14ac:dyDescent="0.3">
      <c r="A11" s="41"/>
      <c r="B11" s="41" t="s">
        <v>2</v>
      </c>
      <c r="C11" s="40"/>
      <c r="D11" s="40" t="s">
        <v>33</v>
      </c>
      <c r="E11" s="40"/>
      <c r="F11" s="64">
        <v>0</v>
      </c>
      <c r="G11" s="64"/>
      <c r="H11" s="64">
        <v>0</v>
      </c>
      <c r="I11" s="64"/>
      <c r="J11" s="64">
        <v>0</v>
      </c>
      <c r="K11" s="64"/>
      <c r="L11" s="64">
        <v>0</v>
      </c>
      <c r="M11" s="64"/>
      <c r="N11" s="64">
        <v>5.3183299999999996</v>
      </c>
      <c r="O11" s="64">
        <v>13.82105</v>
      </c>
      <c r="P11" s="64">
        <v>12.797600000000001</v>
      </c>
      <c r="Q11" s="64">
        <v>16.011680000000002</v>
      </c>
      <c r="R11" s="64">
        <v>14.23921</v>
      </c>
      <c r="S11" s="64">
        <v>14.229379999999999</v>
      </c>
      <c r="T11" s="64">
        <v>13.78083</v>
      </c>
      <c r="U11" s="64">
        <v>14.192129999999999</v>
      </c>
      <c r="V11" s="64">
        <v>14.180479999999999</v>
      </c>
      <c r="W11" s="64">
        <v>13.80049</v>
      </c>
      <c r="X11" s="64">
        <v>14.14232</v>
      </c>
      <c r="Y11" s="64">
        <v>13.74793</v>
      </c>
      <c r="Z11" s="74">
        <f t="shared" si="0"/>
        <v>160.26143000000002</v>
      </c>
    </row>
    <row r="12" spans="1:26" x14ac:dyDescent="0.3">
      <c r="A12" s="41"/>
      <c r="B12" s="41" t="s">
        <v>3</v>
      </c>
      <c r="C12" s="40"/>
      <c r="D12" s="40" t="s">
        <v>34</v>
      </c>
      <c r="E12" s="40"/>
      <c r="F12" s="64">
        <v>90.289309999999972</v>
      </c>
      <c r="G12" s="64"/>
      <c r="H12" s="64">
        <v>128.71513000000002</v>
      </c>
      <c r="I12" s="64"/>
      <c r="J12" s="64">
        <v>276.44242999999994</v>
      </c>
      <c r="K12" s="64"/>
      <c r="L12" s="64">
        <v>0</v>
      </c>
      <c r="M12" s="64"/>
      <c r="N12" s="64">
        <v>169.75995</v>
      </c>
      <c r="O12" s="64">
        <v>84.53152</v>
      </c>
      <c r="P12" s="64">
        <v>92.098300000000009</v>
      </c>
      <c r="Q12" s="64">
        <v>203.1662</v>
      </c>
      <c r="R12" s="64">
        <v>84.260750000000002</v>
      </c>
      <c r="S12" s="64">
        <v>84.232640000000004</v>
      </c>
      <c r="T12" s="64">
        <v>201.46366</v>
      </c>
      <c r="U12" s="64">
        <v>181.20919000000001</v>
      </c>
      <c r="V12" s="64">
        <v>84.182820000000007</v>
      </c>
      <c r="W12" s="64">
        <v>200.42169000000001</v>
      </c>
      <c r="X12" s="64">
        <v>84.14649</v>
      </c>
      <c r="Y12" s="64">
        <v>83.649749999999997</v>
      </c>
      <c r="Z12" s="74">
        <f t="shared" si="0"/>
        <v>1553.1229600000001</v>
      </c>
    </row>
    <row r="13" spans="1:26" x14ac:dyDescent="0.3">
      <c r="A13" s="41"/>
      <c r="B13" s="41" t="s">
        <v>4</v>
      </c>
      <c r="C13" s="40"/>
      <c r="D13" s="40" t="s">
        <v>35</v>
      </c>
      <c r="E13" s="40"/>
      <c r="F13" s="64">
        <v>0</v>
      </c>
      <c r="G13" s="64"/>
      <c r="H13" s="64">
        <v>12.22147</v>
      </c>
      <c r="I13" s="64"/>
      <c r="J13" s="64">
        <v>12.476370000000001</v>
      </c>
      <c r="K13" s="64"/>
      <c r="L13" s="64">
        <v>0</v>
      </c>
      <c r="M13" s="64"/>
      <c r="N13" s="64">
        <v>-90.458110000000005</v>
      </c>
      <c r="O13" s="64">
        <v>-56.872980000000005</v>
      </c>
      <c r="P13" s="64">
        <v>-58.799230000000001</v>
      </c>
      <c r="Q13" s="64">
        <v>-5.7618799999999997</v>
      </c>
      <c r="R13" s="64">
        <v>-57.007539999999999</v>
      </c>
      <c r="S13" s="64">
        <v>-56.531599999999997</v>
      </c>
      <c r="T13" s="64">
        <v>-31.785499999999999</v>
      </c>
      <c r="U13" s="64">
        <v>-55.62764</v>
      </c>
      <c r="V13" s="64">
        <v>-55.279859999999999</v>
      </c>
      <c r="W13" s="64">
        <v>-56.904510000000002</v>
      </c>
      <c r="X13" s="64">
        <v>-57.279000000000003</v>
      </c>
      <c r="Y13" s="64">
        <v>-56.469919999999995</v>
      </c>
      <c r="Z13" s="74">
        <f t="shared" si="0"/>
        <v>-638.77776999999992</v>
      </c>
    </row>
    <row r="14" spans="1:26" x14ac:dyDescent="0.3">
      <c r="A14" s="41"/>
      <c r="B14" s="41" t="s">
        <v>5</v>
      </c>
      <c r="C14" s="40"/>
      <c r="D14" s="40" t="s">
        <v>36</v>
      </c>
      <c r="E14" s="40"/>
      <c r="F14" s="64">
        <v>0</v>
      </c>
      <c r="G14" s="64"/>
      <c r="H14" s="64">
        <v>0</v>
      </c>
      <c r="I14" s="64"/>
      <c r="J14" s="64">
        <v>0</v>
      </c>
      <c r="K14" s="64"/>
      <c r="L14" s="64">
        <v>0</v>
      </c>
      <c r="M14" s="64"/>
      <c r="N14" s="64">
        <v>25.796290000000003</v>
      </c>
      <c r="O14" s="64">
        <v>13.359690000000001</v>
      </c>
      <c r="P14" s="64">
        <v>13.362690000000001</v>
      </c>
      <c r="Q14" s="64">
        <v>13.36314</v>
      </c>
      <c r="R14" s="64">
        <v>13.362690000000001</v>
      </c>
      <c r="S14" s="64">
        <v>13.3604</v>
      </c>
      <c r="T14" s="64">
        <v>13.336879999999999</v>
      </c>
      <c r="U14" s="64">
        <v>13.36107</v>
      </c>
      <c r="V14" s="64">
        <v>13.36176</v>
      </c>
      <c r="W14" s="64">
        <v>13.36176</v>
      </c>
      <c r="X14" s="64">
        <v>13.360850000000001</v>
      </c>
      <c r="Y14" s="64">
        <v>13.3604</v>
      </c>
      <c r="Z14" s="74">
        <f t="shared" si="0"/>
        <v>172.74761999999998</v>
      </c>
    </row>
    <row r="15" spans="1:26" x14ac:dyDescent="0.3">
      <c r="A15" s="41"/>
      <c r="B15" s="41" t="s">
        <v>6</v>
      </c>
      <c r="C15" s="40"/>
      <c r="D15" s="40" t="s">
        <v>37</v>
      </c>
      <c r="E15" s="40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v>0</v>
      </c>
      <c r="O15" s="64">
        <v>-31.754000000000001</v>
      </c>
      <c r="P15" s="64">
        <v>-31.754000000000001</v>
      </c>
      <c r="Q15" s="64">
        <v>-31.754000000000001</v>
      </c>
      <c r="R15" s="64">
        <v>-31.754000000000001</v>
      </c>
      <c r="S15" s="64">
        <v>-31.754000000000001</v>
      </c>
      <c r="T15" s="64">
        <v>-31.754000000000001</v>
      </c>
      <c r="U15" s="64">
        <v>-31.754000000000001</v>
      </c>
      <c r="V15" s="64">
        <v>-31.754000000000001</v>
      </c>
      <c r="W15" s="64">
        <v>-31.754000000000001</v>
      </c>
      <c r="X15" s="64">
        <v>-31.754000000000001</v>
      </c>
      <c r="Y15" s="64">
        <v>-31.754000000000001</v>
      </c>
      <c r="Z15" s="74">
        <f t="shared" si="0"/>
        <v>-349.29400000000004</v>
      </c>
    </row>
    <row r="16" spans="1:26" x14ac:dyDescent="0.3">
      <c r="A16" s="41"/>
      <c r="B16" s="41" t="s">
        <v>7</v>
      </c>
      <c r="C16" s="40"/>
      <c r="D16" s="40" t="s">
        <v>38</v>
      </c>
      <c r="E16" s="40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0</v>
      </c>
      <c r="O16" s="64">
        <v>-18.12</v>
      </c>
      <c r="P16" s="64">
        <v>-18.12</v>
      </c>
      <c r="Q16" s="64">
        <v>-18.12</v>
      </c>
      <c r="R16" s="64">
        <v>-18.12</v>
      </c>
      <c r="S16" s="64">
        <v>-18.12</v>
      </c>
      <c r="T16" s="64">
        <v>-18.12</v>
      </c>
      <c r="U16" s="64">
        <v>-18.12</v>
      </c>
      <c r="V16" s="64">
        <v>-18.12</v>
      </c>
      <c r="W16" s="64">
        <v>-18.12</v>
      </c>
      <c r="X16" s="64">
        <v>-18.12</v>
      </c>
      <c r="Y16" s="64">
        <v>-18.12</v>
      </c>
      <c r="Z16" s="74">
        <f t="shared" si="0"/>
        <v>-199.32000000000002</v>
      </c>
    </row>
    <row r="17" spans="1:26" x14ac:dyDescent="0.3">
      <c r="A17" s="41"/>
      <c r="B17" s="41">
        <v>52900000</v>
      </c>
      <c r="C17" s="40"/>
      <c r="D17" s="40" t="s">
        <v>39</v>
      </c>
      <c r="E17" s="40"/>
      <c r="F17" s="64">
        <v>48.239780000000003</v>
      </c>
      <c r="G17" s="64"/>
      <c r="H17" s="64">
        <v>42.037400000000019</v>
      </c>
      <c r="I17" s="64"/>
      <c r="J17" s="64">
        <v>19.646900000000006</v>
      </c>
      <c r="K17" s="64"/>
      <c r="L17" s="64">
        <v>0</v>
      </c>
      <c r="M17" s="64"/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0</v>
      </c>
      <c r="Z17" s="74">
        <f t="shared" si="0"/>
        <v>0</v>
      </c>
    </row>
    <row r="18" spans="1:26" x14ac:dyDescent="0.3">
      <c r="A18" s="41"/>
      <c r="B18" s="41">
        <v>53000000</v>
      </c>
      <c r="C18" s="40"/>
      <c r="D18" s="40" t="s">
        <v>40</v>
      </c>
      <c r="E18" s="40"/>
      <c r="F18" s="64">
        <v>0.14774999999999996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4">
        <v>0</v>
      </c>
      <c r="Z18" s="74">
        <f t="shared" si="0"/>
        <v>0</v>
      </c>
    </row>
    <row r="19" spans="1:26" x14ac:dyDescent="0.3">
      <c r="A19" s="41"/>
      <c r="B19" s="41">
        <v>53100000</v>
      </c>
      <c r="C19" s="40"/>
      <c r="D19" s="40" t="s">
        <v>41</v>
      </c>
      <c r="E19" s="40"/>
      <c r="F19" s="64">
        <v>2.0140299999999995</v>
      </c>
      <c r="G19" s="64"/>
      <c r="H19" s="64">
        <v>9.7965999999999962</v>
      </c>
      <c r="I19" s="64"/>
      <c r="J19" s="64">
        <v>8.1525099999999995</v>
      </c>
      <c r="K19" s="64"/>
      <c r="L19" s="64">
        <v>0</v>
      </c>
      <c r="M19" s="64"/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  <c r="Z19" s="74">
        <f t="shared" si="0"/>
        <v>0</v>
      </c>
    </row>
    <row r="20" spans="1:26" x14ac:dyDescent="0.3">
      <c r="A20" s="41"/>
      <c r="B20" s="41" t="s">
        <v>8</v>
      </c>
      <c r="C20" s="40"/>
      <c r="D20" s="40" t="s">
        <v>42</v>
      </c>
      <c r="E20" s="40"/>
      <c r="F20" s="64">
        <v>6.1349999999999988E-2</v>
      </c>
      <c r="G20" s="64"/>
      <c r="H20" s="64">
        <v>-0.2104700000000001</v>
      </c>
      <c r="I20" s="64"/>
      <c r="J20" s="64">
        <v>2.0519499999999997</v>
      </c>
      <c r="K20" s="64"/>
      <c r="L20" s="64">
        <v>0</v>
      </c>
      <c r="M20" s="64"/>
      <c r="N20" s="64">
        <v>12.85815</v>
      </c>
      <c r="O20" s="64">
        <v>16.488790000000002</v>
      </c>
      <c r="P20" s="64">
        <v>10.90494</v>
      </c>
      <c r="Q20" s="64">
        <v>13.26831</v>
      </c>
      <c r="R20" s="64">
        <v>6.8086099999999998</v>
      </c>
      <c r="S20" s="64">
        <v>19.601650000000003</v>
      </c>
      <c r="T20" s="64">
        <v>13.488580000000001</v>
      </c>
      <c r="U20" s="64">
        <v>5.49702</v>
      </c>
      <c r="V20" s="64">
        <v>7.1369699999999998</v>
      </c>
      <c r="W20" s="64">
        <v>14.566649999999999</v>
      </c>
      <c r="X20" s="64">
        <v>11.116299999999999</v>
      </c>
      <c r="Y20" s="64">
        <v>8.1332299999999993</v>
      </c>
      <c r="Z20" s="74">
        <f t="shared" si="0"/>
        <v>139.86920000000001</v>
      </c>
    </row>
    <row r="21" spans="1:26" x14ac:dyDescent="0.3">
      <c r="A21" s="41"/>
      <c r="B21" s="41" t="s">
        <v>14</v>
      </c>
      <c r="C21" s="40"/>
      <c r="D21" s="40" t="s">
        <v>43</v>
      </c>
      <c r="E21" s="40"/>
      <c r="F21" s="64">
        <v>0</v>
      </c>
      <c r="G21" s="64"/>
      <c r="H21" s="64">
        <v>0</v>
      </c>
      <c r="I21" s="64"/>
      <c r="J21" s="64">
        <v>0</v>
      </c>
      <c r="K21" s="64"/>
      <c r="L21" s="64">
        <v>187.49700000000001</v>
      </c>
      <c r="M21" s="64"/>
      <c r="N21" s="64">
        <v>20.832999999999998</v>
      </c>
      <c r="O21" s="64">
        <v>20.832999999999998</v>
      </c>
      <c r="P21" s="64">
        <v>20.832999999999998</v>
      </c>
      <c r="Q21" s="64">
        <v>20.832999999999998</v>
      </c>
      <c r="R21" s="64">
        <v>41.665999999999997</v>
      </c>
      <c r="S21" s="64">
        <v>41.665999999999997</v>
      </c>
      <c r="T21" s="64">
        <v>41.665999999999997</v>
      </c>
      <c r="U21" s="64">
        <v>41.665999999999997</v>
      </c>
      <c r="V21" s="64">
        <v>41.665999999999997</v>
      </c>
      <c r="W21" s="64">
        <v>41.665999999999997</v>
      </c>
      <c r="X21" s="64">
        <v>41.665999999999997</v>
      </c>
      <c r="Y21" s="64">
        <v>41.665999999999997</v>
      </c>
      <c r="Z21" s="74">
        <f t="shared" si="0"/>
        <v>416.65999999999997</v>
      </c>
    </row>
    <row r="22" spans="1:26" x14ac:dyDescent="0.3">
      <c r="A22" s="41"/>
      <c r="B22" s="94">
        <v>92000000</v>
      </c>
      <c r="C22" s="40"/>
      <c r="D22" s="40" t="s">
        <v>44</v>
      </c>
      <c r="E22" s="40"/>
      <c r="F22" s="64">
        <v>2.1958699999999998</v>
      </c>
      <c r="G22" s="64"/>
      <c r="H22" s="64">
        <v>1.8283</v>
      </c>
      <c r="I22" s="64"/>
      <c r="J22" s="64">
        <v>0.57294</v>
      </c>
      <c r="K22" s="64"/>
      <c r="L22" s="64">
        <v>0</v>
      </c>
      <c r="M22" s="64"/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0</v>
      </c>
      <c r="Z22" s="74">
        <f t="shared" si="0"/>
        <v>0</v>
      </c>
    </row>
    <row r="23" spans="1:26" x14ac:dyDescent="0.3">
      <c r="A23" s="41"/>
      <c r="B23" s="41" t="s">
        <v>10</v>
      </c>
      <c r="C23" s="40"/>
      <c r="D23" s="40" t="s">
        <v>45</v>
      </c>
      <c r="E23" s="40"/>
      <c r="F23" s="64">
        <v>-304.03100000000001</v>
      </c>
      <c r="G23" s="64"/>
      <c r="H23" s="64">
        <v>-265.52100000000002</v>
      </c>
      <c r="I23" s="64"/>
      <c r="J23" s="64">
        <v>-275.07900000000001</v>
      </c>
      <c r="K23" s="64"/>
      <c r="L23" s="64">
        <v>-258.60000000000002</v>
      </c>
      <c r="M23" s="64"/>
      <c r="N23" s="64">
        <v>-21.55</v>
      </c>
      <c r="O23" s="64">
        <v>-21.55</v>
      </c>
      <c r="P23" s="64">
        <v>-21.55</v>
      </c>
      <c r="Q23" s="64">
        <v>-21.55</v>
      </c>
      <c r="R23" s="64">
        <v>-21.55</v>
      </c>
      <c r="S23" s="64">
        <v>-21.55</v>
      </c>
      <c r="T23" s="64">
        <v>-21.55</v>
      </c>
      <c r="U23" s="64">
        <v>-21.55</v>
      </c>
      <c r="V23" s="64">
        <v>-21.55</v>
      </c>
      <c r="W23" s="64">
        <v>-21.55</v>
      </c>
      <c r="X23" s="64">
        <v>-21.55</v>
      </c>
      <c r="Y23" s="64">
        <v>-21.55</v>
      </c>
      <c r="Z23" s="74">
        <f t="shared" si="0"/>
        <v>-258.60000000000008</v>
      </c>
    </row>
    <row r="24" spans="1:26" x14ac:dyDescent="0.3">
      <c r="A24" s="41"/>
      <c r="B24" s="41">
        <v>92100000</v>
      </c>
      <c r="C24" s="40"/>
      <c r="D24" s="40" t="s">
        <v>46</v>
      </c>
      <c r="E24" s="40"/>
      <c r="F24" s="64">
        <v>7.4660799999999989</v>
      </c>
      <c r="G24" s="64"/>
      <c r="H24" s="64">
        <v>13.1158</v>
      </c>
      <c r="I24" s="64"/>
      <c r="J24" s="64">
        <v>4.7008199999999993</v>
      </c>
      <c r="K24" s="64"/>
      <c r="L24" s="64">
        <v>0</v>
      </c>
      <c r="M24" s="64"/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74">
        <f t="shared" si="0"/>
        <v>0</v>
      </c>
    </row>
    <row r="25" spans="1:26" x14ac:dyDescent="0.3">
      <c r="A25" s="41"/>
      <c r="B25" s="41" t="s">
        <v>11</v>
      </c>
      <c r="C25" s="40"/>
      <c r="D25" s="40" t="s">
        <v>47</v>
      </c>
      <c r="E25" s="40"/>
      <c r="F25" s="64">
        <v>-101.35899999999999</v>
      </c>
      <c r="G25" s="64"/>
      <c r="H25" s="64">
        <v>-88.501000000000005</v>
      </c>
      <c r="I25" s="64"/>
      <c r="J25" s="64">
        <v>-91.709000000000003</v>
      </c>
      <c r="K25" s="64"/>
      <c r="L25" s="64">
        <v>-86.207999999999998</v>
      </c>
      <c r="M25" s="64"/>
      <c r="N25" s="64">
        <v>-7.1840000000000002</v>
      </c>
      <c r="O25" s="64">
        <v>-7.1840000000000002</v>
      </c>
      <c r="P25" s="64">
        <v>-7.1840000000000002</v>
      </c>
      <c r="Q25" s="64">
        <v>-7.1840000000000002</v>
      </c>
      <c r="R25" s="64">
        <v>-7.1840000000000002</v>
      </c>
      <c r="S25" s="64">
        <v>-7.1840000000000002</v>
      </c>
      <c r="T25" s="64">
        <v>-7.1840000000000002</v>
      </c>
      <c r="U25" s="64">
        <v>-7.1840000000000002</v>
      </c>
      <c r="V25" s="64">
        <v>-7.1840000000000002</v>
      </c>
      <c r="W25" s="64">
        <v>-7.1840000000000002</v>
      </c>
      <c r="X25" s="64">
        <v>-7.1840000000000002</v>
      </c>
      <c r="Y25" s="64">
        <v>-7.1840000000000002</v>
      </c>
      <c r="Z25" s="74">
        <f t="shared" si="0"/>
        <v>-86.207999999999984</v>
      </c>
    </row>
    <row r="26" spans="1:26" x14ac:dyDescent="0.3">
      <c r="A26" s="41"/>
      <c r="B26" s="41" t="s">
        <v>86</v>
      </c>
      <c r="C26" s="40"/>
      <c r="D26" s="40" t="s">
        <v>35</v>
      </c>
      <c r="E26" s="40"/>
      <c r="F26" s="64">
        <v>11.464090000000001</v>
      </c>
      <c r="G26" s="64"/>
      <c r="H26" s="64">
        <v>0</v>
      </c>
      <c r="I26" s="64"/>
      <c r="J26" s="64">
        <v>0</v>
      </c>
      <c r="K26" s="64"/>
      <c r="L26" s="64">
        <v>0</v>
      </c>
      <c r="M26" s="64"/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  <c r="X26" s="64">
        <v>0</v>
      </c>
      <c r="Y26" s="64">
        <v>0</v>
      </c>
      <c r="Z26" s="74">
        <f t="shared" si="0"/>
        <v>0</v>
      </c>
    </row>
    <row r="27" spans="1:26" x14ac:dyDescent="0.3">
      <c r="A27" s="41"/>
      <c r="B27" s="41" t="s">
        <v>12</v>
      </c>
      <c r="C27" s="40"/>
      <c r="D27" s="40" t="s">
        <v>48</v>
      </c>
      <c r="E27" s="40"/>
      <c r="F27" s="64">
        <v>-304.03100000000001</v>
      </c>
      <c r="G27" s="64"/>
      <c r="H27" s="64">
        <v>-265.52100000000002</v>
      </c>
      <c r="I27" s="64"/>
      <c r="J27" s="64">
        <v>-275.07900000000001</v>
      </c>
      <c r="K27" s="64"/>
      <c r="L27" s="64">
        <v>-258.60000000000002</v>
      </c>
      <c r="M27" s="64"/>
      <c r="N27" s="64">
        <v>-21.55</v>
      </c>
      <c r="O27" s="64">
        <v>-21.55</v>
      </c>
      <c r="P27" s="64">
        <v>-21.55</v>
      </c>
      <c r="Q27" s="64">
        <v>-21.55</v>
      </c>
      <c r="R27" s="64">
        <v>-21.55</v>
      </c>
      <c r="S27" s="64">
        <v>-21.55</v>
      </c>
      <c r="T27" s="64">
        <v>-21.55</v>
      </c>
      <c r="U27" s="64">
        <v>-21.55</v>
      </c>
      <c r="V27" s="64">
        <v>-21.55</v>
      </c>
      <c r="W27" s="64">
        <v>-21.55</v>
      </c>
      <c r="X27" s="64">
        <v>-21.55</v>
      </c>
      <c r="Y27" s="64">
        <v>-21.55</v>
      </c>
      <c r="Z27" s="74">
        <f t="shared" si="0"/>
        <v>-258.60000000000008</v>
      </c>
    </row>
    <row r="28" spans="1:26" x14ac:dyDescent="0.3">
      <c r="A28" s="41"/>
      <c r="B28" s="41" t="s">
        <v>15</v>
      </c>
      <c r="C28" s="40"/>
      <c r="D28" s="40" t="s">
        <v>49</v>
      </c>
      <c r="E28" s="40"/>
      <c r="F28" s="64">
        <v>0</v>
      </c>
      <c r="G28" s="64"/>
      <c r="H28" s="64">
        <v>0</v>
      </c>
      <c r="I28" s="64"/>
      <c r="J28" s="64">
        <v>0</v>
      </c>
      <c r="K28" s="64"/>
      <c r="L28" s="64">
        <v>263.23200000000003</v>
      </c>
      <c r="M28" s="64"/>
      <c r="N28" s="64">
        <v>29.248000000000001</v>
      </c>
      <c r="O28" s="64">
        <v>29.248000000000001</v>
      </c>
      <c r="P28" s="64">
        <v>29.248000000000001</v>
      </c>
      <c r="Q28" s="64">
        <v>29.248000000000001</v>
      </c>
      <c r="R28" s="64">
        <v>56.302</v>
      </c>
      <c r="S28" s="64">
        <v>56.302</v>
      </c>
      <c r="T28" s="64">
        <v>56.302</v>
      </c>
      <c r="U28" s="64">
        <v>56.302</v>
      </c>
      <c r="V28" s="64">
        <v>56.302</v>
      </c>
      <c r="W28" s="64">
        <v>56.302</v>
      </c>
      <c r="X28" s="64">
        <v>56.302</v>
      </c>
      <c r="Y28" s="64">
        <v>56.302</v>
      </c>
      <c r="Z28" s="74">
        <f t="shared" si="0"/>
        <v>567.40800000000013</v>
      </c>
    </row>
    <row r="29" spans="1:26" x14ac:dyDescent="0.3">
      <c r="A29" s="41"/>
      <c r="B29" s="41" t="s">
        <v>16</v>
      </c>
      <c r="C29" s="40"/>
      <c r="D29" s="40" t="s">
        <v>50</v>
      </c>
      <c r="E29" s="40"/>
      <c r="F29" s="64">
        <v>0</v>
      </c>
      <c r="G29" s="64"/>
      <c r="H29" s="64">
        <v>0</v>
      </c>
      <c r="I29" s="64"/>
      <c r="J29" s="64">
        <v>0</v>
      </c>
      <c r="K29" s="64"/>
      <c r="L29" s="64">
        <v>25.497</v>
      </c>
      <c r="M29" s="64"/>
      <c r="N29" s="64">
        <v>2.8330000000000002</v>
      </c>
      <c r="O29" s="64">
        <v>2.8330000000000002</v>
      </c>
      <c r="P29" s="64">
        <v>2.8330000000000002</v>
      </c>
      <c r="Q29" s="64">
        <v>2.8330000000000002</v>
      </c>
      <c r="R29" s="64">
        <v>5.665</v>
      </c>
      <c r="S29" s="64">
        <v>5.665</v>
      </c>
      <c r="T29" s="64">
        <v>5.665</v>
      </c>
      <c r="U29" s="64">
        <v>5.665</v>
      </c>
      <c r="V29" s="64">
        <v>5.665</v>
      </c>
      <c r="W29" s="64">
        <v>5.665</v>
      </c>
      <c r="X29" s="64">
        <v>5.665</v>
      </c>
      <c r="Y29" s="64">
        <v>5.665</v>
      </c>
      <c r="Z29" s="74">
        <f t="shared" si="0"/>
        <v>56.651999999999994</v>
      </c>
    </row>
    <row r="30" spans="1:26" x14ac:dyDescent="0.3">
      <c r="A30" s="41"/>
      <c r="B30" s="41" t="s">
        <v>17</v>
      </c>
      <c r="C30" s="40"/>
      <c r="D30" s="40" t="s">
        <v>51</v>
      </c>
      <c r="E30" s="40"/>
      <c r="F30" s="64">
        <v>0</v>
      </c>
      <c r="G30" s="64"/>
      <c r="H30" s="64">
        <v>0</v>
      </c>
      <c r="I30" s="64"/>
      <c r="J30" s="64">
        <v>0</v>
      </c>
      <c r="K30" s="64"/>
      <c r="L30" s="64">
        <v>112.824</v>
      </c>
      <c r="M30" s="64"/>
      <c r="N30" s="64">
        <v>9.4019999999999992</v>
      </c>
      <c r="O30" s="64">
        <v>18.803999999999998</v>
      </c>
      <c r="P30" s="64">
        <v>18.803999999999998</v>
      </c>
      <c r="Q30" s="64">
        <v>18.803999999999998</v>
      </c>
      <c r="R30" s="64">
        <v>18.803999999999998</v>
      </c>
      <c r="S30" s="64">
        <v>18.803999999999998</v>
      </c>
      <c r="T30" s="64">
        <v>18.803999999999998</v>
      </c>
      <c r="U30" s="64">
        <v>18.803999999999998</v>
      </c>
      <c r="V30" s="64">
        <v>18.803999999999998</v>
      </c>
      <c r="W30" s="64">
        <v>18.803999999999998</v>
      </c>
      <c r="X30" s="64">
        <v>18.803999999999998</v>
      </c>
      <c r="Y30" s="64">
        <v>18.803999999999998</v>
      </c>
      <c r="Z30" s="74">
        <f t="shared" si="0"/>
        <v>216.24600000000001</v>
      </c>
    </row>
    <row r="31" spans="1:26" x14ac:dyDescent="0.3">
      <c r="A31" s="41"/>
      <c r="B31" s="41" t="s">
        <v>13</v>
      </c>
      <c r="C31" s="40"/>
      <c r="D31" s="40" t="s">
        <v>52</v>
      </c>
      <c r="E31" s="40"/>
      <c r="F31" s="64">
        <v>-304.03100000000001</v>
      </c>
      <c r="G31" s="64"/>
      <c r="H31" s="64">
        <v>-265.52100000000002</v>
      </c>
      <c r="I31" s="64"/>
      <c r="J31" s="64">
        <v>-275.07900000000001</v>
      </c>
      <c r="K31" s="64"/>
      <c r="L31" s="64">
        <v>-258.60000000000002</v>
      </c>
      <c r="M31" s="64"/>
      <c r="N31" s="64">
        <v>-21.55</v>
      </c>
      <c r="O31" s="64">
        <v>-21.55</v>
      </c>
      <c r="P31" s="64">
        <v>-21.55</v>
      </c>
      <c r="Q31" s="64">
        <v>-21.55</v>
      </c>
      <c r="R31" s="64">
        <v>-21.55</v>
      </c>
      <c r="S31" s="64">
        <v>-21.55</v>
      </c>
      <c r="T31" s="64">
        <v>-21.55</v>
      </c>
      <c r="U31" s="64">
        <v>-21.55</v>
      </c>
      <c r="V31" s="64">
        <v>-21.55</v>
      </c>
      <c r="W31" s="64">
        <v>-21.55</v>
      </c>
      <c r="X31" s="64">
        <v>-21.55</v>
      </c>
      <c r="Y31" s="64">
        <v>-21.55</v>
      </c>
      <c r="Z31" s="74">
        <f t="shared" si="0"/>
        <v>-258.60000000000008</v>
      </c>
    </row>
    <row r="32" spans="1:26" x14ac:dyDescent="0.3">
      <c r="A32" s="41"/>
      <c r="B32" s="41">
        <v>92600914</v>
      </c>
      <c r="C32" s="40"/>
      <c r="D32" s="40" t="s">
        <v>53</v>
      </c>
      <c r="E32" s="40"/>
      <c r="F32" s="64">
        <v>-17.475259999999999</v>
      </c>
      <c r="G32" s="64"/>
      <c r="H32" s="64">
        <v>-21.281330000000001</v>
      </c>
      <c r="I32" s="64"/>
      <c r="J32" s="64">
        <v>-32.023090000000003</v>
      </c>
      <c r="K32" s="64"/>
      <c r="L32" s="64">
        <v>0</v>
      </c>
      <c r="M32" s="64"/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  <c r="X32" s="64">
        <v>0</v>
      </c>
      <c r="Y32" s="64">
        <v>0</v>
      </c>
      <c r="Z32" s="74">
        <f t="shared" si="0"/>
        <v>0</v>
      </c>
    </row>
    <row r="33" spans="1:26" x14ac:dyDescent="0.3">
      <c r="A33" s="41"/>
      <c r="B33" s="41">
        <v>92600996</v>
      </c>
      <c r="C33" s="40"/>
      <c r="D33" s="40" t="s">
        <v>54</v>
      </c>
      <c r="E33" s="40"/>
      <c r="F33" s="64">
        <v>56.014420000000001</v>
      </c>
      <c r="G33" s="64"/>
      <c r="H33" s="64">
        <v>52.425150000000002</v>
      </c>
      <c r="I33" s="64"/>
      <c r="J33" s="64">
        <v>56.370089999999998</v>
      </c>
      <c r="K33" s="64"/>
      <c r="L33" s="64">
        <v>0</v>
      </c>
      <c r="M33" s="64"/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  <c r="X33" s="64">
        <v>0</v>
      </c>
      <c r="Y33" s="64">
        <v>0</v>
      </c>
      <c r="Z33" s="74">
        <f t="shared" si="0"/>
        <v>0</v>
      </c>
    </row>
    <row r="34" spans="1:26" x14ac:dyDescent="0.3">
      <c r="A34" s="41"/>
      <c r="B34" s="41" t="s">
        <v>9</v>
      </c>
      <c r="C34" s="40"/>
      <c r="D34" s="40" t="s">
        <v>55</v>
      </c>
      <c r="E34" s="40"/>
      <c r="F34" s="65">
        <v>587.60803999999996</v>
      </c>
      <c r="G34" s="64"/>
      <c r="H34" s="65">
        <v>250.92973999999992</v>
      </c>
      <c r="I34" s="64"/>
      <c r="J34" s="65">
        <v>522.00328999999999</v>
      </c>
      <c r="K34" s="64"/>
      <c r="L34" s="65">
        <v>625</v>
      </c>
      <c r="M34" s="64"/>
      <c r="N34" s="65">
        <v>52.087000000000003</v>
      </c>
      <c r="O34" s="65">
        <v>52.082999999999998</v>
      </c>
      <c r="P34" s="65">
        <v>52.082999999999998</v>
      </c>
      <c r="Q34" s="65">
        <v>52.082999999999998</v>
      </c>
      <c r="R34" s="65">
        <v>52.082999999999998</v>
      </c>
      <c r="S34" s="65">
        <v>52.082999999999998</v>
      </c>
      <c r="T34" s="65">
        <v>52.082999999999998</v>
      </c>
      <c r="U34" s="65">
        <v>52.082999999999998</v>
      </c>
      <c r="V34" s="65">
        <v>52.082999999999998</v>
      </c>
      <c r="W34" s="65">
        <v>52.082999999999998</v>
      </c>
      <c r="X34" s="65">
        <v>52.082999999999998</v>
      </c>
      <c r="Y34" s="65">
        <v>52.082999999999998</v>
      </c>
      <c r="Z34" s="75">
        <f t="shared" si="0"/>
        <v>624.99999999999977</v>
      </c>
    </row>
    <row r="35" spans="1:26" x14ac:dyDescent="0.3">
      <c r="A35" s="90"/>
      <c r="B35" s="41" t="s">
        <v>18</v>
      </c>
      <c r="C35" s="40"/>
      <c r="D35" s="56"/>
      <c r="E35" s="40"/>
      <c r="F35" s="83">
        <f>SUM(F9:F34)</f>
        <v>-224.10040000000004</v>
      </c>
      <c r="G35" s="83"/>
      <c r="H35" s="83">
        <f>SUM(H9:H34)</f>
        <v>-395.42908999999997</v>
      </c>
      <c r="I35" s="83"/>
      <c r="J35" s="83">
        <f>SUM(J9:J34)</f>
        <v>35.875539999999887</v>
      </c>
      <c r="K35" s="82"/>
      <c r="L35" s="83">
        <f>SUM(L9:L34)</f>
        <v>352.04199999999992</v>
      </c>
      <c r="M35" s="82"/>
      <c r="N35" s="83">
        <f t="shared" ref="N35:Z35" si="1">SUM(N9:N34)</f>
        <v>275.90383999999995</v>
      </c>
      <c r="O35" s="83">
        <f t="shared" si="1"/>
        <v>127.07835</v>
      </c>
      <c r="P35" s="83">
        <f t="shared" si="1"/>
        <v>126.11458</v>
      </c>
      <c r="Q35" s="83">
        <f t="shared" si="1"/>
        <v>295.80892999999992</v>
      </c>
      <c r="R35" s="83">
        <f t="shared" si="1"/>
        <v>168.13734999999997</v>
      </c>
      <c r="S35" s="83">
        <f t="shared" si="1"/>
        <v>181.36609999999999</v>
      </c>
      <c r="T35" s="83">
        <f t="shared" si="1"/>
        <v>316.78732000000002</v>
      </c>
      <c r="U35" s="83">
        <f t="shared" si="1"/>
        <v>265.10607999999996</v>
      </c>
      <c r="V35" s="83">
        <f t="shared" si="1"/>
        <v>170.05579999999998</v>
      </c>
      <c r="W35" s="83">
        <f t="shared" si="1"/>
        <v>291.71970999999996</v>
      </c>
      <c r="X35" s="83">
        <f t="shared" si="1"/>
        <v>171.96059000000002</v>
      </c>
      <c r="Y35" s="83">
        <f t="shared" si="1"/>
        <v>168.89432999999997</v>
      </c>
      <c r="Z35" s="83">
        <f t="shared" si="1"/>
        <v>2558.9329799999996</v>
      </c>
    </row>
    <row r="36" spans="1:26" x14ac:dyDescent="0.3">
      <c r="A36" s="90"/>
      <c r="B36" s="41"/>
      <c r="C36" s="40"/>
      <c r="D36" s="56"/>
      <c r="E36" s="40"/>
      <c r="F36" s="74"/>
      <c r="G36" s="74"/>
      <c r="H36" s="74"/>
      <c r="I36" s="74"/>
      <c r="J36" s="74"/>
      <c r="K36" s="64"/>
      <c r="L36" s="74"/>
      <c r="M36" s="6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26" x14ac:dyDescent="0.3">
      <c r="A37" s="90"/>
      <c r="B37" s="41"/>
      <c r="C37" s="40"/>
      <c r="D37" s="56"/>
      <c r="E37" s="40"/>
      <c r="F37" s="74"/>
      <c r="G37" s="74"/>
      <c r="H37" s="74"/>
      <c r="I37" s="74"/>
      <c r="J37" s="74"/>
      <c r="K37" s="64"/>
      <c r="L37" s="74"/>
      <c r="M37" s="6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</row>
    <row r="38" spans="1:26" x14ac:dyDescent="0.3">
      <c r="A38" s="90"/>
      <c r="B38" s="41"/>
      <c r="C38" s="40"/>
      <c r="D38" s="56"/>
      <c r="E38" s="40"/>
      <c r="F38" s="74"/>
      <c r="G38" s="74"/>
      <c r="H38" s="74"/>
      <c r="I38" s="74"/>
      <c r="J38" s="74"/>
      <c r="K38" s="64"/>
      <c r="L38" s="74"/>
      <c r="M38" s="6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</row>
    <row r="39" spans="1:26" x14ac:dyDescent="0.3">
      <c r="A39" s="41" t="s">
        <v>29</v>
      </c>
      <c r="B39" s="41">
        <v>40730005</v>
      </c>
      <c r="C39" s="88"/>
      <c r="D39" s="40" t="s">
        <v>65</v>
      </c>
      <c r="E39" s="40"/>
      <c r="F39" s="100">
        <v>0</v>
      </c>
      <c r="G39" s="82"/>
      <c r="H39" s="100">
        <v>0</v>
      </c>
      <c r="I39" s="82"/>
      <c r="J39" s="100">
        <v>0</v>
      </c>
      <c r="K39" s="82"/>
      <c r="L39" s="100">
        <v>0</v>
      </c>
      <c r="M39" s="82"/>
      <c r="N39" s="82">
        <v>0</v>
      </c>
      <c r="O39" s="82">
        <v>0</v>
      </c>
      <c r="P39" s="82">
        <v>0</v>
      </c>
      <c r="Q39" s="82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  <c r="W39" s="82">
        <v>-3311.4366239999999</v>
      </c>
      <c r="X39" s="82">
        <v>-3426.7480247799999</v>
      </c>
      <c r="Y39" s="82">
        <v>-3336.2637476700002</v>
      </c>
      <c r="Z39" s="83">
        <f>SUM(N39:Y39)</f>
        <v>-10074.44839645</v>
      </c>
    </row>
    <row r="40" spans="1:26" x14ac:dyDescent="0.3">
      <c r="A40" s="90"/>
      <c r="B40" s="41">
        <v>40730007</v>
      </c>
      <c r="C40" s="88"/>
      <c r="D40" s="40" t="s">
        <v>66</v>
      </c>
      <c r="E40" s="40"/>
      <c r="F40" s="101">
        <v>0</v>
      </c>
      <c r="G40" s="64"/>
      <c r="H40" s="101">
        <v>0</v>
      </c>
      <c r="I40" s="64"/>
      <c r="J40" s="101">
        <v>0</v>
      </c>
      <c r="K40" s="64"/>
      <c r="L40" s="101">
        <v>0</v>
      </c>
      <c r="M40" s="64"/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  <c r="X40" s="64">
        <v>0</v>
      </c>
      <c r="Y40" s="64">
        <v>751.51099999999997</v>
      </c>
      <c r="Z40" s="74">
        <f>SUM(N40:Y40)</f>
        <v>751.51099999999997</v>
      </c>
    </row>
    <row r="41" spans="1:26" x14ac:dyDescent="0.3">
      <c r="B41" s="41" t="s">
        <v>0</v>
      </c>
      <c r="C41" s="40"/>
      <c r="D41" s="40" t="s">
        <v>31</v>
      </c>
      <c r="E41" s="40"/>
      <c r="F41" s="101">
        <v>82.717570000000009</v>
      </c>
      <c r="G41" s="64"/>
      <c r="H41" s="101">
        <v>170.45686000000001</v>
      </c>
      <c r="I41" s="64"/>
      <c r="J41" s="101">
        <v>721.20297000000016</v>
      </c>
      <c r="K41" s="64"/>
      <c r="L41" s="101">
        <v>5596.6917380000014</v>
      </c>
      <c r="M41" s="64"/>
      <c r="N41" s="64">
        <v>3488.4875706666658</v>
      </c>
      <c r="O41" s="64">
        <v>3082.1722870833328</v>
      </c>
      <c r="P41" s="64">
        <v>2940.617447083333</v>
      </c>
      <c r="Q41" s="64">
        <v>3339.208767083333</v>
      </c>
      <c r="R41" s="64">
        <v>3132.6483970833333</v>
      </c>
      <c r="S41" s="64">
        <v>3160.1982070833333</v>
      </c>
      <c r="T41" s="64">
        <v>3514.7068140833344</v>
      </c>
      <c r="U41" s="64">
        <v>3152.9081676065243</v>
      </c>
      <c r="V41" s="64">
        <v>3004.802106560142</v>
      </c>
      <c r="W41" s="64">
        <v>4258.4137670833325</v>
      </c>
      <c r="X41" s="64">
        <v>4436.1657470833325</v>
      </c>
      <c r="Y41" s="64">
        <v>4263.9146670833325</v>
      </c>
      <c r="Z41" s="74">
        <f t="shared" ref="Z41:Z64" si="2">SUM(N41:Y41)</f>
        <v>41774.243945583323</v>
      </c>
    </row>
    <row r="42" spans="1:26" x14ac:dyDescent="0.3">
      <c r="A42" s="41"/>
      <c r="B42" s="41" t="s">
        <v>1</v>
      </c>
      <c r="C42" s="40"/>
      <c r="D42" s="40" t="s">
        <v>32</v>
      </c>
      <c r="E42" s="40"/>
      <c r="F42" s="64">
        <v>0</v>
      </c>
      <c r="G42" s="64"/>
      <c r="H42" s="64">
        <v>0</v>
      </c>
      <c r="I42" s="64"/>
      <c r="J42" s="64">
        <v>0</v>
      </c>
      <c r="K42" s="64"/>
      <c r="L42" s="64">
        <v>157.12349999999998</v>
      </c>
      <c r="M42" s="64"/>
      <c r="N42" s="64">
        <v>150.12039000000001</v>
      </c>
      <c r="O42" s="64">
        <v>156.46901</v>
      </c>
      <c r="P42" s="64">
        <v>150.31734</v>
      </c>
      <c r="Q42" s="64">
        <v>168.17279000000002</v>
      </c>
      <c r="R42" s="64">
        <v>160.12226999999999</v>
      </c>
      <c r="S42" s="64">
        <v>157.51143999999999</v>
      </c>
      <c r="T42" s="64">
        <v>151.10109</v>
      </c>
      <c r="U42" s="64">
        <v>159.0647904579063</v>
      </c>
      <c r="V42" s="64">
        <v>158.3778895420937</v>
      </c>
      <c r="W42" s="64">
        <v>181.2544</v>
      </c>
      <c r="X42" s="64">
        <v>183.30313000000001</v>
      </c>
      <c r="Y42" s="64">
        <v>180.87098</v>
      </c>
      <c r="Z42" s="74">
        <f t="shared" si="2"/>
        <v>1956.68552</v>
      </c>
    </row>
    <row r="43" spans="1:26" x14ac:dyDescent="0.3">
      <c r="A43" s="41"/>
      <c r="B43" s="41" t="s">
        <v>2</v>
      </c>
      <c r="C43" s="40"/>
      <c r="D43" s="40" t="s">
        <v>33</v>
      </c>
      <c r="E43" s="40"/>
      <c r="F43" s="64">
        <v>0</v>
      </c>
      <c r="G43" s="64"/>
      <c r="H43" s="64">
        <v>0</v>
      </c>
      <c r="I43" s="64"/>
      <c r="J43" s="64">
        <v>3.2253599999999993</v>
      </c>
      <c r="K43" s="64"/>
      <c r="L43" s="64">
        <v>431.59145999999993</v>
      </c>
      <c r="M43" s="64"/>
      <c r="N43" s="64">
        <v>359.32494000000003</v>
      </c>
      <c r="O43" s="64">
        <v>384.32559999999995</v>
      </c>
      <c r="P43" s="64">
        <v>397.49907000000002</v>
      </c>
      <c r="Q43" s="64">
        <v>449.73007000000001</v>
      </c>
      <c r="R43" s="64">
        <v>428.21906999999993</v>
      </c>
      <c r="S43" s="64">
        <v>427.63457000000005</v>
      </c>
      <c r="T43" s="64">
        <v>405.1721</v>
      </c>
      <c r="U43" s="64">
        <v>432.96120388834703</v>
      </c>
      <c r="V43" s="64">
        <v>426.300266111653</v>
      </c>
      <c r="W43" s="64">
        <v>672.89412000000004</v>
      </c>
      <c r="X43" s="64">
        <v>689.74782999999991</v>
      </c>
      <c r="Y43" s="64">
        <v>671.96732000000009</v>
      </c>
      <c r="Z43" s="74">
        <f t="shared" si="2"/>
        <v>5745.7761600000003</v>
      </c>
    </row>
    <row r="44" spans="1:26" x14ac:dyDescent="0.3">
      <c r="A44" s="41"/>
      <c r="B44" s="41" t="s">
        <v>3</v>
      </c>
      <c r="C44" s="40"/>
      <c r="D44" s="40" t="s">
        <v>34</v>
      </c>
      <c r="E44" s="40"/>
      <c r="F44" s="64">
        <v>718.04710999999975</v>
      </c>
      <c r="G44" s="64"/>
      <c r="H44" s="64">
        <v>828.82020999999941</v>
      </c>
      <c r="I44" s="64"/>
      <c r="J44" s="64">
        <v>791.63841000000025</v>
      </c>
      <c r="K44" s="64"/>
      <c r="L44" s="64">
        <v>2793.7141600000004</v>
      </c>
      <c r="M44" s="64"/>
      <c r="N44" s="64">
        <v>86.353080000000006</v>
      </c>
      <c r="O44" s="64">
        <v>532.79731000000004</v>
      </c>
      <c r="P44" s="64">
        <v>541.35735999999997</v>
      </c>
      <c r="Q44" s="64">
        <v>623.43911000000003</v>
      </c>
      <c r="R44" s="64">
        <v>551.99083999999993</v>
      </c>
      <c r="S44" s="64">
        <v>553.75485000000003</v>
      </c>
      <c r="T44" s="64">
        <v>598.31829999999991</v>
      </c>
      <c r="U44" s="64">
        <v>595.34387956434284</v>
      </c>
      <c r="V44" s="64">
        <v>577.90444043565731</v>
      </c>
      <c r="W44" s="64">
        <v>668.88756000000001</v>
      </c>
      <c r="X44" s="64">
        <v>654.93855000000008</v>
      </c>
      <c r="Y44" s="64">
        <v>702.35411999999997</v>
      </c>
      <c r="Z44" s="74">
        <f t="shared" si="2"/>
        <v>6687.4393999999993</v>
      </c>
    </row>
    <row r="45" spans="1:26" x14ac:dyDescent="0.3">
      <c r="A45" s="41"/>
      <c r="B45" s="41" t="s">
        <v>4</v>
      </c>
      <c r="C45" s="40"/>
      <c r="D45" s="40" t="s">
        <v>35</v>
      </c>
      <c r="E45" s="40"/>
      <c r="F45" s="64">
        <v>0</v>
      </c>
      <c r="G45" s="64"/>
      <c r="H45" s="64">
        <v>-664.98510999999974</v>
      </c>
      <c r="I45" s="64"/>
      <c r="J45" s="64">
        <v>-803.59882999999991</v>
      </c>
      <c r="K45" s="64"/>
      <c r="L45" s="64">
        <v>-1910.3357512499983</v>
      </c>
      <c r="M45" s="64"/>
      <c r="N45" s="64">
        <v>164.82989468750009</v>
      </c>
      <c r="O45" s="64">
        <v>1559.1980074374999</v>
      </c>
      <c r="P45" s="64">
        <v>1598.4960474375</v>
      </c>
      <c r="Q45" s="64">
        <v>1857.9843374375</v>
      </c>
      <c r="R45" s="64">
        <v>1552.2675674375</v>
      </c>
      <c r="S45" s="64">
        <v>1567.5058174374997</v>
      </c>
      <c r="T45" s="64">
        <v>962.74876943750007</v>
      </c>
      <c r="U45" s="64">
        <v>1495.4457526543845</v>
      </c>
      <c r="V45" s="64">
        <v>1583.7620222206151</v>
      </c>
      <c r="W45" s="64">
        <v>1549.9151374374999</v>
      </c>
      <c r="X45" s="64">
        <v>1678.9319974374998</v>
      </c>
      <c r="Y45" s="64">
        <v>1639.0729474374998</v>
      </c>
      <c r="Z45" s="74">
        <f t="shared" si="2"/>
        <v>17210.158298499999</v>
      </c>
    </row>
    <row r="46" spans="1:26" x14ac:dyDescent="0.3">
      <c r="A46" s="41"/>
      <c r="B46" s="41" t="s">
        <v>5</v>
      </c>
      <c r="C46" s="40"/>
      <c r="D46" s="40" t="s">
        <v>36</v>
      </c>
      <c r="E46" s="40"/>
      <c r="F46" s="64">
        <v>0</v>
      </c>
      <c r="G46" s="64"/>
      <c r="H46" s="64">
        <v>659.00135999999998</v>
      </c>
      <c r="I46" s="64"/>
      <c r="J46" s="64">
        <v>314.37053000000003</v>
      </c>
      <c r="K46" s="64"/>
      <c r="L46" s="64">
        <v>429.10103999999978</v>
      </c>
      <c r="M46" s="64"/>
      <c r="N46" s="64">
        <v>47.209449999999997</v>
      </c>
      <c r="O46" s="64">
        <v>54.651720000000005</v>
      </c>
      <c r="P46" s="64">
        <v>55.283279999999998</v>
      </c>
      <c r="Q46" s="64">
        <v>54.655370000000005</v>
      </c>
      <c r="R46" s="64">
        <v>54.792000000000002</v>
      </c>
      <c r="S46" s="64">
        <v>54.86786</v>
      </c>
      <c r="T46" s="64">
        <v>67.932099999999991</v>
      </c>
      <c r="U46" s="64">
        <v>55.058019013369531</v>
      </c>
      <c r="V46" s="64">
        <v>55.112230986630472</v>
      </c>
      <c r="W46" s="64">
        <v>55.79918</v>
      </c>
      <c r="X46" s="64">
        <v>56.226500000000001</v>
      </c>
      <c r="Y46" s="64">
        <v>55.705059999999996</v>
      </c>
      <c r="Z46" s="74">
        <f t="shared" si="2"/>
        <v>667.29277000000002</v>
      </c>
    </row>
    <row r="47" spans="1:26" x14ac:dyDescent="0.3">
      <c r="A47" s="41"/>
      <c r="B47" s="41">
        <v>52400023</v>
      </c>
      <c r="C47" s="40"/>
      <c r="D47" s="40" t="s">
        <v>58</v>
      </c>
      <c r="E47" s="40"/>
      <c r="F47" s="64">
        <v>0</v>
      </c>
      <c r="G47" s="64"/>
      <c r="H47" s="64">
        <v>-0.41737000000000013</v>
      </c>
      <c r="I47" s="64"/>
      <c r="J47" s="64">
        <v>-0.96063000000000009</v>
      </c>
      <c r="K47" s="64"/>
      <c r="L47" s="64">
        <v>0</v>
      </c>
      <c r="M47" s="64"/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  <c r="X47" s="64">
        <v>0</v>
      </c>
      <c r="Y47" s="64">
        <v>0</v>
      </c>
      <c r="Z47" s="74">
        <f t="shared" si="2"/>
        <v>0</v>
      </c>
    </row>
    <row r="48" spans="1:26" x14ac:dyDescent="0.3">
      <c r="A48" s="41"/>
      <c r="B48" s="41" t="s">
        <v>6</v>
      </c>
      <c r="C48" s="40"/>
      <c r="D48" s="40" t="s">
        <v>37</v>
      </c>
      <c r="E48" s="40"/>
      <c r="F48" s="64">
        <v>0</v>
      </c>
      <c r="G48" s="64"/>
      <c r="H48" s="64">
        <v>0</v>
      </c>
      <c r="I48" s="64"/>
      <c r="J48" s="64">
        <v>0</v>
      </c>
      <c r="K48" s="64"/>
      <c r="L48" s="64">
        <v>140.14099999999999</v>
      </c>
      <c r="M48" s="64"/>
      <c r="N48" s="64">
        <v>140.14099999999999</v>
      </c>
      <c r="O48" s="64">
        <v>144.345</v>
      </c>
      <c r="P48" s="64">
        <v>144.345</v>
      </c>
      <c r="Q48" s="64">
        <v>144.345</v>
      </c>
      <c r="R48" s="64">
        <v>144.345</v>
      </c>
      <c r="S48" s="64">
        <v>144.345</v>
      </c>
      <c r="T48" s="64">
        <v>144.345</v>
      </c>
      <c r="U48" s="64">
        <v>144.345</v>
      </c>
      <c r="V48" s="64">
        <v>144.345</v>
      </c>
      <c r="W48" s="64">
        <v>144.345</v>
      </c>
      <c r="X48" s="64">
        <v>144.345</v>
      </c>
      <c r="Y48" s="64">
        <v>144.345</v>
      </c>
      <c r="Z48" s="74">
        <f t="shared" si="2"/>
        <v>1727.9360000000001</v>
      </c>
    </row>
    <row r="49" spans="1:26" x14ac:dyDescent="0.3">
      <c r="A49" s="41"/>
      <c r="B49" s="41" t="s">
        <v>7</v>
      </c>
      <c r="C49" s="40"/>
      <c r="D49" s="40" t="s">
        <v>38</v>
      </c>
      <c r="E49" s="40"/>
      <c r="F49" s="64">
        <v>0</v>
      </c>
      <c r="G49" s="64"/>
      <c r="H49" s="64">
        <v>0</v>
      </c>
      <c r="I49" s="64"/>
      <c r="J49" s="64">
        <v>0</v>
      </c>
      <c r="K49" s="64"/>
      <c r="L49" s="64">
        <v>42.063000000000002</v>
      </c>
      <c r="M49" s="64"/>
      <c r="N49" s="64">
        <v>42.063000000000002</v>
      </c>
      <c r="O49" s="64">
        <v>43.329000000000001</v>
      </c>
      <c r="P49" s="64">
        <v>43.329000000000001</v>
      </c>
      <c r="Q49" s="64">
        <v>43.329000000000001</v>
      </c>
      <c r="R49" s="64">
        <v>43.329000000000001</v>
      </c>
      <c r="S49" s="64">
        <v>43.329000000000001</v>
      </c>
      <c r="T49" s="64">
        <v>43.329000000000001</v>
      </c>
      <c r="U49" s="64">
        <v>43.329000000000001</v>
      </c>
      <c r="V49" s="64">
        <v>43.329000000000001</v>
      </c>
      <c r="W49" s="64">
        <v>43.329000000000001</v>
      </c>
      <c r="X49" s="64">
        <v>43.329000000000001</v>
      </c>
      <c r="Y49" s="64">
        <v>43.329000000000001</v>
      </c>
      <c r="Z49" s="74">
        <f t="shared" si="2"/>
        <v>518.68200000000002</v>
      </c>
    </row>
    <row r="50" spans="1:26" x14ac:dyDescent="0.3">
      <c r="A50" s="41"/>
      <c r="B50" s="41">
        <v>52400350</v>
      </c>
      <c r="C50" s="40"/>
      <c r="D50" s="40" t="s">
        <v>64</v>
      </c>
      <c r="E50" s="40"/>
      <c r="F50" s="64">
        <v>0</v>
      </c>
      <c r="G50" s="64"/>
      <c r="H50" s="64">
        <v>79.684879999999993</v>
      </c>
      <c r="I50" s="64"/>
      <c r="J50" s="64">
        <v>1.5824500000000001</v>
      </c>
      <c r="K50" s="64"/>
      <c r="L50" s="64">
        <v>0</v>
      </c>
      <c r="M50" s="64"/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  <c r="X50" s="64">
        <v>0</v>
      </c>
      <c r="Y50" s="64">
        <v>0</v>
      </c>
      <c r="Z50" s="74">
        <f t="shared" si="2"/>
        <v>0</v>
      </c>
    </row>
    <row r="51" spans="1:26" x14ac:dyDescent="0.3">
      <c r="A51" s="41"/>
      <c r="B51" s="41">
        <v>52500000</v>
      </c>
      <c r="C51" s="40"/>
      <c r="D51" s="40" t="s">
        <v>63</v>
      </c>
      <c r="E51" s="40"/>
      <c r="F51" s="64">
        <v>36.433430000000008</v>
      </c>
      <c r="G51" s="64"/>
      <c r="H51" s="64">
        <v>56.28916000000001</v>
      </c>
      <c r="I51" s="64"/>
      <c r="J51" s="64">
        <v>58.373539999999998</v>
      </c>
      <c r="K51" s="64"/>
      <c r="L51" s="64">
        <v>0</v>
      </c>
      <c r="M51" s="64"/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64">
        <v>0</v>
      </c>
      <c r="Y51" s="64">
        <v>0</v>
      </c>
      <c r="Z51" s="74">
        <f t="shared" si="2"/>
        <v>0</v>
      </c>
    </row>
    <row r="52" spans="1:26" x14ac:dyDescent="0.3">
      <c r="A52" s="41"/>
      <c r="B52" s="41" t="s">
        <v>25</v>
      </c>
      <c r="C52" s="40"/>
      <c r="D52" s="40" t="s">
        <v>62</v>
      </c>
      <c r="E52" s="40"/>
      <c r="F52" s="64">
        <v>0.5529099999999999</v>
      </c>
      <c r="G52" s="64"/>
      <c r="H52" s="64">
        <v>0</v>
      </c>
      <c r="I52" s="64"/>
      <c r="J52" s="64">
        <v>3.2378399999999998</v>
      </c>
      <c r="K52" s="64"/>
      <c r="L52" s="64">
        <v>718.5018</v>
      </c>
      <c r="M52" s="64"/>
      <c r="N52" s="64">
        <v>718.5018</v>
      </c>
      <c r="O52" s="64">
        <v>742.65332999999998</v>
      </c>
      <c r="P52" s="64">
        <v>690.4438100000001</v>
      </c>
      <c r="Q52" s="64">
        <v>813.07382999999993</v>
      </c>
      <c r="R52" s="64">
        <v>750.71665000000007</v>
      </c>
      <c r="S52" s="64">
        <v>756.43552999999997</v>
      </c>
      <c r="T52" s="64">
        <v>716.58695999999998</v>
      </c>
      <c r="U52" s="64">
        <v>761.56217000000004</v>
      </c>
      <c r="V52" s="64">
        <v>711.61480000000006</v>
      </c>
      <c r="W52" s="64">
        <v>743.40463</v>
      </c>
      <c r="X52" s="64">
        <v>810.52469999999994</v>
      </c>
      <c r="Y52" s="64">
        <v>740.81160999999997</v>
      </c>
      <c r="Z52" s="74">
        <f t="shared" si="2"/>
        <v>8956.3298200000008</v>
      </c>
    </row>
    <row r="53" spans="1:26" x14ac:dyDescent="0.3">
      <c r="A53" s="41"/>
      <c r="B53" s="41" t="s">
        <v>26</v>
      </c>
      <c r="C53" s="40"/>
      <c r="D53" s="40" t="s">
        <v>39</v>
      </c>
      <c r="E53" s="40"/>
      <c r="F53" s="64">
        <v>1.6029799999999996</v>
      </c>
      <c r="G53" s="64"/>
      <c r="H53" s="64">
        <v>-9.0499999999999973E-3</v>
      </c>
      <c r="I53" s="64"/>
      <c r="J53" s="64">
        <v>0.28394999999999998</v>
      </c>
      <c r="K53" s="64"/>
      <c r="L53" s="64">
        <v>129.70803000000001</v>
      </c>
      <c r="M53" s="64"/>
      <c r="N53" s="64">
        <v>127.28592999999999</v>
      </c>
      <c r="O53" s="64">
        <v>127.87774</v>
      </c>
      <c r="P53" s="64">
        <v>127.87774</v>
      </c>
      <c r="Q53" s="64">
        <v>127.87774</v>
      </c>
      <c r="R53" s="64">
        <v>128.99168</v>
      </c>
      <c r="S53" s="64">
        <v>127.87774</v>
      </c>
      <c r="T53" s="64">
        <v>127.87774</v>
      </c>
      <c r="U53" s="64">
        <v>127.87774</v>
      </c>
      <c r="V53" s="64">
        <v>127.87774</v>
      </c>
      <c r="W53" s="64">
        <v>127.87774</v>
      </c>
      <c r="X53" s="64">
        <v>127.87774</v>
      </c>
      <c r="Y53" s="64">
        <v>125.45564</v>
      </c>
      <c r="Z53" s="74">
        <f t="shared" si="2"/>
        <v>1532.6329099999998</v>
      </c>
    </row>
    <row r="54" spans="1:26" x14ac:dyDescent="0.3">
      <c r="A54" s="41"/>
      <c r="B54" s="41" t="s">
        <v>27</v>
      </c>
      <c r="C54" s="40"/>
      <c r="D54" s="40" t="s">
        <v>40</v>
      </c>
      <c r="E54" s="40"/>
      <c r="F54" s="64">
        <v>0</v>
      </c>
      <c r="G54" s="64"/>
      <c r="H54" s="64">
        <v>0</v>
      </c>
      <c r="I54" s="64"/>
      <c r="J54" s="64">
        <v>3.4858500000000006</v>
      </c>
      <c r="K54" s="64"/>
      <c r="L54" s="64">
        <v>115.20192999999999</v>
      </c>
      <c r="M54" s="64"/>
      <c r="N54" s="64">
        <v>115.20192999999999</v>
      </c>
      <c r="O54" s="64">
        <v>51.234720000000003</v>
      </c>
      <c r="P54" s="64">
        <v>51.234720000000003</v>
      </c>
      <c r="Q54" s="64">
        <v>3.4668000000000001</v>
      </c>
      <c r="R54" s="64">
        <v>16.713860000000103</v>
      </c>
      <c r="S54" s="64">
        <v>51.234720000000202</v>
      </c>
      <c r="T54" s="64">
        <v>51.234719999999975</v>
      </c>
      <c r="U54" s="64">
        <v>74.948109335958264</v>
      </c>
      <c r="V54" s="64">
        <v>27.521330664041738</v>
      </c>
      <c r="W54" s="64">
        <v>1848.3003899999999</v>
      </c>
      <c r="X54" s="64">
        <v>1899.0118599999998</v>
      </c>
      <c r="Y54" s="64">
        <v>1855.4885400000001</v>
      </c>
      <c r="Z54" s="74">
        <f t="shared" si="2"/>
        <v>6045.5916999999999</v>
      </c>
    </row>
    <row r="55" spans="1:26" x14ac:dyDescent="0.3">
      <c r="A55" s="41"/>
      <c r="B55" s="41" t="s">
        <v>28</v>
      </c>
      <c r="C55" s="40"/>
      <c r="D55" s="40" t="s">
        <v>41</v>
      </c>
      <c r="E55" s="40"/>
      <c r="F55" s="64">
        <v>0.26024000000000003</v>
      </c>
      <c r="G55" s="64"/>
      <c r="H55" s="64">
        <v>-1.42584</v>
      </c>
      <c r="I55" s="64"/>
      <c r="J55" s="64">
        <v>0.84312000000000009</v>
      </c>
      <c r="K55" s="64"/>
      <c r="L55" s="64">
        <v>93.489850000000004</v>
      </c>
      <c r="M55" s="64"/>
      <c r="N55" s="64">
        <v>70.63985000000001</v>
      </c>
      <c r="O55" s="64">
        <v>49.706739999999996</v>
      </c>
      <c r="P55" s="64">
        <v>49.706739999999996</v>
      </c>
      <c r="Q55" s="64">
        <v>61.131740000000001</v>
      </c>
      <c r="R55" s="64">
        <v>49.706739999999996</v>
      </c>
      <c r="S55" s="64">
        <v>49.706739999999996</v>
      </c>
      <c r="T55" s="64">
        <v>49.706739999999996</v>
      </c>
      <c r="U55" s="64">
        <v>49.706739999999996</v>
      </c>
      <c r="V55" s="64">
        <v>49.706739999999996</v>
      </c>
      <c r="W55" s="64">
        <v>49.706739999999996</v>
      </c>
      <c r="X55" s="64">
        <v>49.706739999999996</v>
      </c>
      <c r="Y55" s="64">
        <v>49.706739999999996</v>
      </c>
      <c r="Z55" s="74">
        <f t="shared" si="2"/>
        <v>628.83898999999985</v>
      </c>
    </row>
    <row r="56" spans="1:26" x14ac:dyDescent="0.3">
      <c r="A56" s="41"/>
      <c r="B56" s="41" t="s">
        <v>8</v>
      </c>
      <c r="C56" s="88"/>
      <c r="D56" s="40" t="s">
        <v>42</v>
      </c>
      <c r="E56" s="40"/>
      <c r="F56" s="64">
        <v>113.08379000000001</v>
      </c>
      <c r="G56" s="64"/>
      <c r="H56" s="64">
        <v>105.96420999999999</v>
      </c>
      <c r="I56" s="64"/>
      <c r="J56" s="64">
        <v>117.60114</v>
      </c>
      <c r="K56" s="64"/>
      <c r="L56" s="64">
        <v>180.14254000000003</v>
      </c>
      <c r="M56" s="64"/>
      <c r="N56" s="64">
        <v>43.72804</v>
      </c>
      <c r="O56" s="64">
        <v>45.391550000000002</v>
      </c>
      <c r="P56" s="64">
        <v>45.391550000000002</v>
      </c>
      <c r="Q56" s="64">
        <v>45.391550000000002</v>
      </c>
      <c r="R56" s="64">
        <v>45.391550000000002</v>
      </c>
      <c r="S56" s="64">
        <v>45.391550000000002</v>
      </c>
      <c r="T56" s="64">
        <v>45.391550000000002</v>
      </c>
      <c r="U56" s="64">
        <v>45.391550000000002</v>
      </c>
      <c r="V56" s="64">
        <v>45.391550000000002</v>
      </c>
      <c r="W56" s="64">
        <v>45.391550000000002</v>
      </c>
      <c r="X56" s="64">
        <v>45.391550000000002</v>
      </c>
      <c r="Y56" s="64">
        <v>45.391550000000002</v>
      </c>
      <c r="Z56" s="74">
        <f t="shared" si="2"/>
        <v>543.03508999999997</v>
      </c>
    </row>
    <row r="57" spans="1:26" x14ac:dyDescent="0.3">
      <c r="A57" s="41"/>
      <c r="B57" s="41">
        <v>92300019</v>
      </c>
      <c r="C57" s="88"/>
      <c r="D57" s="40" t="s">
        <v>35</v>
      </c>
      <c r="E57" s="40"/>
      <c r="F57" s="64">
        <v>816.27013000000045</v>
      </c>
      <c r="G57" s="64"/>
      <c r="H57" s="64">
        <v>0</v>
      </c>
      <c r="I57" s="64"/>
      <c r="J57" s="64">
        <v>0</v>
      </c>
      <c r="K57" s="64"/>
      <c r="L57" s="64">
        <v>0</v>
      </c>
      <c r="M57" s="64"/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  <c r="X57" s="64">
        <v>0</v>
      </c>
      <c r="Y57" s="64">
        <v>0</v>
      </c>
      <c r="Z57" s="74">
        <f t="shared" si="2"/>
        <v>0</v>
      </c>
    </row>
    <row r="58" spans="1:26" x14ac:dyDescent="0.3">
      <c r="A58" s="41"/>
      <c r="B58" s="41">
        <v>92300020</v>
      </c>
      <c r="C58" s="88"/>
      <c r="D58" s="40" t="s">
        <v>56</v>
      </c>
      <c r="E58" s="40"/>
      <c r="F58" s="64">
        <v>-0.69469000000000003</v>
      </c>
      <c r="G58" s="64"/>
      <c r="H58" s="64">
        <v>0</v>
      </c>
      <c r="I58" s="64"/>
      <c r="J58" s="64">
        <v>0</v>
      </c>
      <c r="K58" s="64"/>
      <c r="L58" s="64">
        <v>0</v>
      </c>
      <c r="M58" s="64"/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  <c r="X58" s="64">
        <v>0</v>
      </c>
      <c r="Y58" s="64">
        <v>0</v>
      </c>
      <c r="Z58" s="74">
        <f t="shared" si="2"/>
        <v>0</v>
      </c>
    </row>
    <row r="59" spans="1:26" x14ac:dyDescent="0.3">
      <c r="A59" s="41"/>
      <c r="B59" s="41">
        <v>92300021</v>
      </c>
      <c r="C59" s="88"/>
      <c r="D59" s="40" t="s">
        <v>57</v>
      </c>
      <c r="E59" s="40"/>
      <c r="F59" s="64">
        <v>-0.35286000000000001</v>
      </c>
      <c r="G59" s="64"/>
      <c r="H59" s="64">
        <v>0</v>
      </c>
      <c r="I59" s="64"/>
      <c r="J59" s="64">
        <v>0</v>
      </c>
      <c r="K59" s="64"/>
      <c r="L59" s="64">
        <v>0</v>
      </c>
      <c r="M59" s="64"/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74">
        <f t="shared" si="2"/>
        <v>0</v>
      </c>
    </row>
    <row r="60" spans="1:26" x14ac:dyDescent="0.3">
      <c r="A60" s="41"/>
      <c r="B60" s="41">
        <v>92300022</v>
      </c>
      <c r="C60" s="88"/>
      <c r="D60" s="40" t="s">
        <v>36</v>
      </c>
      <c r="E60" s="40"/>
      <c r="F60" s="64">
        <v>5.2398599999999993</v>
      </c>
      <c r="G60" s="64"/>
      <c r="H60" s="64">
        <v>0</v>
      </c>
      <c r="I60" s="64"/>
      <c r="J60" s="64">
        <v>0</v>
      </c>
      <c r="K60" s="64"/>
      <c r="L60" s="64">
        <v>0</v>
      </c>
      <c r="M60" s="64"/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  <c r="X60" s="64">
        <v>0</v>
      </c>
      <c r="Y60" s="64">
        <v>0</v>
      </c>
      <c r="Z60" s="74">
        <f t="shared" si="2"/>
        <v>0</v>
      </c>
    </row>
    <row r="61" spans="1:26" x14ac:dyDescent="0.3">
      <c r="A61" s="41"/>
      <c r="B61" s="41">
        <v>92300023</v>
      </c>
      <c r="C61" s="88"/>
      <c r="D61" s="40" t="s">
        <v>58</v>
      </c>
      <c r="E61" s="40"/>
      <c r="F61" s="64">
        <v>-0.55732999999999988</v>
      </c>
      <c r="G61" s="64"/>
      <c r="H61" s="64">
        <v>0</v>
      </c>
      <c r="I61" s="64"/>
      <c r="J61" s="64">
        <v>0</v>
      </c>
      <c r="K61" s="64"/>
      <c r="L61" s="64">
        <v>0</v>
      </c>
      <c r="M61" s="64"/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4">
        <v>0</v>
      </c>
      <c r="Z61" s="74">
        <f t="shared" si="2"/>
        <v>0</v>
      </c>
    </row>
    <row r="62" spans="1:26" x14ac:dyDescent="0.3">
      <c r="A62" s="41"/>
      <c r="B62" s="41">
        <v>92300971</v>
      </c>
      <c r="C62" s="88"/>
      <c r="D62" s="40" t="s">
        <v>59</v>
      </c>
      <c r="E62" s="40"/>
      <c r="F62" s="64">
        <v>-1.4047800000000001</v>
      </c>
      <c r="G62" s="64"/>
      <c r="H62" s="64">
        <v>0</v>
      </c>
      <c r="I62" s="64"/>
      <c r="J62" s="64">
        <v>0</v>
      </c>
      <c r="K62" s="64"/>
      <c r="L62" s="64">
        <v>0</v>
      </c>
      <c r="M62" s="64"/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74">
        <f t="shared" si="2"/>
        <v>0</v>
      </c>
    </row>
    <row r="63" spans="1:26" x14ac:dyDescent="0.3">
      <c r="A63" s="41"/>
      <c r="B63" s="41">
        <v>92300981</v>
      </c>
      <c r="C63" s="88"/>
      <c r="D63" s="40" t="s">
        <v>60</v>
      </c>
      <c r="E63" s="40"/>
      <c r="F63" s="64">
        <v>-1.0629099999999998</v>
      </c>
      <c r="G63" s="64"/>
      <c r="H63" s="64">
        <v>0</v>
      </c>
      <c r="I63" s="64"/>
      <c r="J63" s="64">
        <v>0</v>
      </c>
      <c r="K63" s="64"/>
      <c r="L63" s="64">
        <v>0</v>
      </c>
      <c r="M63" s="64"/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  <c r="X63" s="64">
        <v>0</v>
      </c>
      <c r="Y63" s="64">
        <v>0</v>
      </c>
      <c r="Z63" s="74">
        <f t="shared" si="2"/>
        <v>0</v>
      </c>
    </row>
    <row r="64" spans="1:26" x14ac:dyDescent="0.3">
      <c r="A64" s="41"/>
      <c r="B64" s="41">
        <v>92300991</v>
      </c>
      <c r="C64" s="88"/>
      <c r="D64" s="40" t="s">
        <v>61</v>
      </c>
      <c r="E64" s="40"/>
      <c r="F64" s="65">
        <v>-7.4900000000000008E-2</v>
      </c>
      <c r="G64" s="64"/>
      <c r="H64" s="65">
        <v>0</v>
      </c>
      <c r="I64" s="64"/>
      <c r="J64" s="65">
        <v>0</v>
      </c>
      <c r="K64" s="64"/>
      <c r="L64" s="65">
        <v>0</v>
      </c>
      <c r="M64" s="64"/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75">
        <f t="shared" si="2"/>
        <v>0</v>
      </c>
    </row>
    <row r="65" spans="1:28" x14ac:dyDescent="0.3">
      <c r="A65" s="41"/>
      <c r="B65" s="41" t="s">
        <v>18</v>
      </c>
      <c r="C65" s="88"/>
      <c r="D65" s="56"/>
      <c r="E65" s="40"/>
      <c r="F65" s="83">
        <f>SUM(F39:F64)</f>
        <v>1770.0605499999999</v>
      </c>
      <c r="G65" s="83"/>
      <c r="H65" s="83">
        <f t="shared" ref="H65:Z65" si="3">SUM(H39:H64)</f>
        <v>1233.3793099999998</v>
      </c>
      <c r="I65" s="83"/>
      <c r="J65" s="83">
        <f t="shared" si="3"/>
        <v>1211.2857000000006</v>
      </c>
      <c r="K65" s="83"/>
      <c r="L65" s="83">
        <f t="shared" si="3"/>
        <v>8917.1342967500022</v>
      </c>
      <c r="M65" s="83"/>
      <c r="N65" s="83">
        <f t="shared" si="3"/>
        <v>5553.8868753541656</v>
      </c>
      <c r="O65" s="83">
        <f t="shared" si="3"/>
        <v>6974.1520145208324</v>
      </c>
      <c r="P65" s="83">
        <f t="shared" si="3"/>
        <v>6835.8991045208322</v>
      </c>
      <c r="Q65" s="83">
        <f t="shared" si="3"/>
        <v>7731.8061045208333</v>
      </c>
      <c r="R65" s="83">
        <f t="shared" si="3"/>
        <v>7059.2346245208346</v>
      </c>
      <c r="S65" s="83">
        <f t="shared" si="3"/>
        <v>7139.7930245208336</v>
      </c>
      <c r="T65" s="83">
        <f t="shared" si="3"/>
        <v>6878.4508835208344</v>
      </c>
      <c r="U65" s="83">
        <f t="shared" si="3"/>
        <v>7137.9421225208325</v>
      </c>
      <c r="V65" s="83">
        <f t="shared" si="3"/>
        <v>6956.0451165208333</v>
      </c>
      <c r="W65" s="83">
        <f t="shared" si="3"/>
        <v>7078.082590520833</v>
      </c>
      <c r="X65" s="83">
        <f t="shared" si="3"/>
        <v>7392.7523197408309</v>
      </c>
      <c r="Y65" s="83">
        <f t="shared" si="3"/>
        <v>7933.6604268508327</v>
      </c>
      <c r="Z65" s="83">
        <f t="shared" si="3"/>
        <v>84671.705207633335</v>
      </c>
    </row>
    <row r="66" spans="1:28" x14ac:dyDescent="0.3">
      <c r="A66" s="90"/>
      <c r="B66" s="41"/>
      <c r="C66" s="40"/>
      <c r="D66" s="56"/>
      <c r="E66" s="40"/>
      <c r="F66" s="74"/>
      <c r="G66" s="74"/>
      <c r="H66" s="74"/>
      <c r="I66" s="74"/>
      <c r="J66" s="74"/>
      <c r="K66" s="64"/>
      <c r="L66" s="74"/>
      <c r="M66" s="6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pans="1:28" x14ac:dyDescent="0.3">
      <c r="A67" s="3" t="s">
        <v>87</v>
      </c>
      <c r="B67" s="41">
        <v>93020000</v>
      </c>
      <c r="C67" s="40"/>
      <c r="D67" s="40" t="s">
        <v>55</v>
      </c>
      <c r="E67" s="40"/>
      <c r="F67" s="82">
        <v>96.878699999999981</v>
      </c>
      <c r="G67" s="82"/>
      <c r="H67" s="82">
        <v>125.15333</v>
      </c>
      <c r="I67" s="82"/>
      <c r="J67" s="82">
        <v>8.9446200000000005</v>
      </c>
      <c r="K67" s="82"/>
      <c r="L67" s="82">
        <v>10.645</v>
      </c>
      <c r="M67" s="82"/>
      <c r="N67" s="83">
        <v>1.2224999999999999</v>
      </c>
      <c r="O67" s="83">
        <v>0.8115</v>
      </c>
      <c r="P67" s="83">
        <v>0.8115</v>
      </c>
      <c r="Q67" s="83">
        <v>0.90600000000000003</v>
      </c>
      <c r="R67" s="83">
        <v>0.83550000000000002</v>
      </c>
      <c r="S67" s="83">
        <v>0.83550000000000002</v>
      </c>
      <c r="T67" s="83">
        <v>1.2524999999999999</v>
      </c>
      <c r="U67" s="83">
        <v>0.83550000000000002</v>
      </c>
      <c r="V67" s="83">
        <v>0.83550000000000002</v>
      </c>
      <c r="W67" s="83">
        <v>0.83550000000000002</v>
      </c>
      <c r="X67" s="83">
        <v>0.83550000000000002</v>
      </c>
      <c r="Y67" s="83">
        <v>0.86450000000000005</v>
      </c>
      <c r="Z67" s="83">
        <f>SUM(N67:Y67)</f>
        <v>10.881499999999997</v>
      </c>
    </row>
    <row r="68" spans="1:28" x14ac:dyDescent="0.3">
      <c r="A68" s="41"/>
      <c r="B68" s="88"/>
      <c r="C68" s="88"/>
      <c r="D68" s="40"/>
      <c r="E68" s="40"/>
      <c r="F68" s="64"/>
      <c r="G68" s="64"/>
      <c r="H68" s="64"/>
      <c r="I68" s="64"/>
      <c r="J68" s="64"/>
      <c r="K68" s="64"/>
      <c r="L68" s="64"/>
      <c r="M68" s="6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</row>
    <row r="69" spans="1:28" ht="16.2" thickBot="1" x14ac:dyDescent="0.35">
      <c r="A69" s="41"/>
      <c r="B69" s="41" t="s">
        <v>18</v>
      </c>
      <c r="F69" s="84">
        <f>F35+F67+F65</f>
        <v>1642.8388499999999</v>
      </c>
      <c r="G69" s="83">
        <f>G35+G67+G65</f>
        <v>0</v>
      </c>
      <c r="H69" s="84">
        <f>H35+H67+H65</f>
        <v>963.10354999999981</v>
      </c>
      <c r="I69" s="83">
        <f>I35+I67+I65</f>
        <v>0</v>
      </c>
      <c r="J69" s="84">
        <f>J35+J67+J65</f>
        <v>1256.1058600000006</v>
      </c>
      <c r="K69" s="83"/>
      <c r="L69" s="84">
        <f t="shared" ref="L69:Z69" si="4">L35+L67+L65</f>
        <v>9279.8212967500021</v>
      </c>
      <c r="M69" s="83">
        <f t="shared" si="4"/>
        <v>0</v>
      </c>
      <c r="N69" s="84">
        <f t="shared" si="4"/>
        <v>5831.0132153541654</v>
      </c>
      <c r="O69" s="84">
        <f t="shared" si="4"/>
        <v>7102.041864520832</v>
      </c>
      <c r="P69" s="84">
        <f t="shared" si="4"/>
        <v>6962.8251845208324</v>
      </c>
      <c r="Q69" s="84">
        <f t="shared" si="4"/>
        <v>8028.5210345208334</v>
      </c>
      <c r="R69" s="84">
        <f t="shared" si="4"/>
        <v>7228.2074745208347</v>
      </c>
      <c r="S69" s="84">
        <f t="shared" si="4"/>
        <v>7321.9946245208339</v>
      </c>
      <c r="T69" s="84">
        <f t="shared" si="4"/>
        <v>7196.4907035208344</v>
      </c>
      <c r="U69" s="84">
        <f t="shared" si="4"/>
        <v>7403.8837025208322</v>
      </c>
      <c r="V69" s="84">
        <f t="shared" si="4"/>
        <v>7126.9364165208335</v>
      </c>
      <c r="W69" s="84">
        <f t="shared" si="4"/>
        <v>7370.6378005208335</v>
      </c>
      <c r="X69" s="84">
        <f t="shared" si="4"/>
        <v>7565.5484097408307</v>
      </c>
      <c r="Y69" s="84">
        <f t="shared" si="4"/>
        <v>8103.4192568508324</v>
      </c>
      <c r="Z69" s="84">
        <f t="shared" si="4"/>
        <v>87241.519687633336</v>
      </c>
    </row>
    <row r="70" spans="1:28" ht="16.2" thickTop="1" x14ac:dyDescent="0.3">
      <c r="A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B70" s="95"/>
    </row>
    <row r="71" spans="1:28" x14ac:dyDescent="0.3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spans="1:28" x14ac:dyDescent="0.3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8" x14ac:dyDescent="0.3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19"/>
    </row>
    <row r="74" spans="1:28" x14ac:dyDescent="0.3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</row>
    <row r="75" spans="1:28" x14ac:dyDescent="0.3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8" x14ac:dyDescent="0.3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98"/>
    </row>
    <row r="77" spans="1:28" x14ac:dyDescent="0.3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98"/>
    </row>
    <row r="78" spans="1:28" x14ac:dyDescent="0.3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8" x14ac:dyDescent="0.3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8" x14ac:dyDescent="0.3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x14ac:dyDescent="0.3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x14ac:dyDescent="0.3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x14ac:dyDescent="0.3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x14ac:dyDescent="0.3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x14ac:dyDescent="0.3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x14ac:dyDescent="0.3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x14ac:dyDescent="0.3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x14ac:dyDescent="0.3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x14ac:dyDescent="0.3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x14ac:dyDescent="0.3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x14ac:dyDescent="0.3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x14ac:dyDescent="0.3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x14ac:dyDescent="0.3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x14ac:dyDescent="0.3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x14ac:dyDescent="0.3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x14ac:dyDescent="0.3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x14ac:dyDescent="0.3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x14ac:dyDescent="0.3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x14ac:dyDescent="0.3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</sheetData>
  <mergeCells count="2">
    <mergeCell ref="F3:J3"/>
    <mergeCell ref="N3:Z3"/>
  </mergeCells>
  <pageMargins left="0.7" right="0.7" top="0.75" bottom="0.75" header="0.3" footer="0.3"/>
  <pageSetup orientation="portrait" r:id="rId1"/>
  <ignoredErrors>
    <ignoredError sqref="B41:B66 B9 B26:B37 B15:B25 B10:B12 B13:B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1EF8-7530-4760-A277-643B5EB2BBC0}">
  <dimension ref="A1:AB89"/>
  <sheetViews>
    <sheetView showGridLines="0" zoomScale="55" zoomScaleNormal="55" workbookViewId="0"/>
  </sheetViews>
  <sheetFormatPr defaultColWidth="8.88671875" defaultRowHeight="15.6" x14ac:dyDescent="0.3"/>
  <cols>
    <col min="1" max="1" width="57.33203125" style="2" bestFit="1" customWidth="1"/>
    <col min="2" max="2" width="29.33203125" style="2" customWidth="1"/>
    <col min="3" max="3" width="2.6640625" style="31" customWidth="1"/>
    <col min="4" max="4" width="49.6640625" style="2" bestFit="1" customWidth="1"/>
    <col min="5" max="5" width="10.5546875" style="2" customWidth="1"/>
    <col min="6" max="6" width="11.6640625" style="2" bestFit="1" customWidth="1"/>
    <col min="7" max="7" width="2.88671875" style="31" customWidth="1"/>
    <col min="8" max="8" width="11.88671875" style="2" customWidth="1"/>
    <col min="9" max="9" width="2.88671875" style="31" customWidth="1"/>
    <col min="10" max="10" width="11.44140625" style="2" bestFit="1" customWidth="1"/>
    <col min="11" max="11" width="6.88671875" style="2" customWidth="1"/>
    <col min="12" max="12" width="11.44140625" style="2" bestFit="1" customWidth="1"/>
    <col min="13" max="13" width="4.88671875" style="2" customWidth="1"/>
    <col min="14" max="26" width="12.109375" style="2" customWidth="1"/>
    <col min="27" max="27" width="12.44140625" style="2" bestFit="1" customWidth="1"/>
    <col min="28" max="28" width="31.6640625" style="2" bestFit="1" customWidth="1"/>
    <col min="29" max="16384" width="8.88671875" style="2"/>
  </cols>
  <sheetData>
    <row r="1" spans="1:26" x14ac:dyDescent="0.3">
      <c r="A1" s="99" t="s">
        <v>85</v>
      </c>
      <c r="B1" s="46"/>
    </row>
    <row r="2" spans="1:26" ht="16.2" thickBot="1" x14ac:dyDescent="0.35">
      <c r="A2" s="47" t="s">
        <v>88</v>
      </c>
      <c r="B2" s="4"/>
      <c r="C2" s="32"/>
      <c r="D2" s="4"/>
      <c r="E2" s="4"/>
      <c r="F2" s="4"/>
      <c r="G2" s="32"/>
      <c r="H2" s="4"/>
      <c r="I2" s="3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2" thickBot="1" x14ac:dyDescent="0.35">
      <c r="D3" s="43"/>
      <c r="F3" s="121" t="s">
        <v>20</v>
      </c>
      <c r="G3" s="122"/>
      <c r="H3" s="114"/>
      <c r="I3" s="114"/>
      <c r="J3" s="123"/>
      <c r="K3" s="24"/>
      <c r="L3" s="28" t="s">
        <v>21</v>
      </c>
      <c r="N3" s="113" t="s">
        <v>21</v>
      </c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5"/>
    </row>
    <row r="4" spans="1:26" x14ac:dyDescent="0.3">
      <c r="A4" s="6" t="s">
        <v>23</v>
      </c>
      <c r="B4" s="6" t="s">
        <v>19</v>
      </c>
      <c r="C4" s="33"/>
      <c r="D4" s="6" t="s">
        <v>30</v>
      </c>
      <c r="E4" s="6"/>
      <c r="F4" s="6">
        <v>2018</v>
      </c>
      <c r="G4" s="33"/>
      <c r="H4" s="6">
        <v>2019</v>
      </c>
      <c r="I4" s="33"/>
      <c r="J4" s="6">
        <v>2020</v>
      </c>
      <c r="K4" s="26"/>
      <c r="L4" s="29">
        <v>2021</v>
      </c>
      <c r="M4" s="26"/>
      <c r="N4" s="7">
        <f>'Vogtle 3'!N4</f>
        <v>44531</v>
      </c>
      <c r="O4" s="7">
        <f>'Vogtle 3'!O4</f>
        <v>44562</v>
      </c>
      <c r="P4" s="7">
        <f>'Vogtle 3'!P4</f>
        <v>44593</v>
      </c>
      <c r="Q4" s="7">
        <f>'Vogtle 3'!Q4</f>
        <v>44621</v>
      </c>
      <c r="R4" s="7">
        <f>'Vogtle 3'!R4</f>
        <v>44652</v>
      </c>
      <c r="S4" s="7">
        <f>'Vogtle 3'!S4</f>
        <v>44682</v>
      </c>
      <c r="T4" s="7">
        <f>'Vogtle 3'!T4</f>
        <v>44713</v>
      </c>
      <c r="U4" s="7">
        <f>'Vogtle 3'!U4</f>
        <v>44743</v>
      </c>
      <c r="V4" s="7">
        <f>'Vogtle 3'!V4</f>
        <v>44774</v>
      </c>
      <c r="W4" s="7">
        <f>'Vogtle 3'!W4</f>
        <v>44805</v>
      </c>
      <c r="X4" s="7">
        <f>'Vogtle 3'!X4</f>
        <v>44835</v>
      </c>
      <c r="Y4" s="7">
        <f>'Vogtle 3'!Y4</f>
        <v>44866</v>
      </c>
      <c r="Z4" s="6" t="s">
        <v>18</v>
      </c>
    </row>
    <row r="5" spans="1:26" x14ac:dyDescent="0.3">
      <c r="A5" s="1"/>
      <c r="B5" s="1"/>
      <c r="C5" s="34"/>
      <c r="D5" s="1"/>
      <c r="E5" s="1"/>
      <c r="F5" s="1"/>
      <c r="G5" s="34"/>
      <c r="H5" s="1"/>
      <c r="I5" s="34"/>
      <c r="J5" s="1"/>
      <c r="K5" s="1"/>
      <c r="L5" s="27"/>
      <c r="M5" s="27"/>
      <c r="N5" s="1"/>
      <c r="O5" s="1"/>
      <c r="P5" s="8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3">
      <c r="B6" s="30"/>
      <c r="C6" s="30"/>
      <c r="D6" s="30"/>
      <c r="E6" s="30"/>
      <c r="F6" s="30"/>
      <c r="G6" s="30"/>
      <c r="H6" s="30"/>
      <c r="I6" s="30"/>
      <c r="J6" s="30"/>
      <c r="K6" s="30"/>
      <c r="L6" s="40"/>
      <c r="M6" s="25"/>
    </row>
    <row r="7" spans="1:26" x14ac:dyDescent="0.3">
      <c r="A7" s="3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5"/>
    </row>
    <row r="8" spans="1:26" x14ac:dyDescent="0.3">
      <c r="A8" s="3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5"/>
    </row>
    <row r="9" spans="1:26" x14ac:dyDescent="0.3">
      <c r="A9" s="10" t="s">
        <v>22</v>
      </c>
      <c r="B9" s="39" t="s">
        <v>0</v>
      </c>
      <c r="C9" s="30"/>
      <c r="D9" s="30" t="s">
        <v>31</v>
      </c>
      <c r="E9" s="30"/>
      <c r="F9" s="77">
        <v>1.3261400000000001</v>
      </c>
      <c r="G9" s="79"/>
      <c r="H9" s="77">
        <v>5.7120000000000004E-2</v>
      </c>
      <c r="I9" s="79"/>
      <c r="J9" s="77">
        <v>82.427309999999991</v>
      </c>
      <c r="K9" s="79"/>
      <c r="L9" s="77">
        <v>0</v>
      </c>
      <c r="M9" s="102"/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>
        <v>0</v>
      </c>
      <c r="T9" s="102">
        <v>0</v>
      </c>
      <c r="U9" s="102">
        <v>0</v>
      </c>
      <c r="V9" s="102">
        <v>0</v>
      </c>
      <c r="W9" s="102">
        <v>0</v>
      </c>
      <c r="X9" s="102">
        <v>0</v>
      </c>
      <c r="Y9" s="102">
        <v>0</v>
      </c>
      <c r="Z9" s="103">
        <f>SUM(N9:Y9)</f>
        <v>0</v>
      </c>
    </row>
    <row r="10" spans="1:26" x14ac:dyDescent="0.3">
      <c r="A10" s="10"/>
      <c r="B10" s="39" t="s">
        <v>3</v>
      </c>
      <c r="C10" s="30"/>
      <c r="D10" s="30" t="s">
        <v>34</v>
      </c>
      <c r="E10" s="30"/>
      <c r="F10" s="62">
        <v>83.480209999999957</v>
      </c>
      <c r="G10" s="62"/>
      <c r="H10" s="62">
        <v>122.14042000000005</v>
      </c>
      <c r="I10" s="62"/>
      <c r="J10" s="62">
        <v>267.49794999999995</v>
      </c>
      <c r="K10" s="62"/>
      <c r="L10" s="62">
        <v>0</v>
      </c>
      <c r="M10" s="13"/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4">
        <f t="shared" ref="Z10:Z29" si="0">SUM(N10:Y10)</f>
        <v>0</v>
      </c>
    </row>
    <row r="11" spans="1:26" x14ac:dyDescent="0.3">
      <c r="A11" s="10"/>
      <c r="B11" s="39" t="s">
        <v>4</v>
      </c>
      <c r="C11" s="30"/>
      <c r="D11" s="30" t="s">
        <v>35</v>
      </c>
      <c r="E11" s="30"/>
      <c r="F11" s="62">
        <v>0</v>
      </c>
      <c r="G11" s="62"/>
      <c r="H11" s="62">
        <v>12.22147</v>
      </c>
      <c r="I11" s="62"/>
      <c r="J11" s="62">
        <v>12.476370000000001</v>
      </c>
      <c r="K11" s="62"/>
      <c r="L11" s="62">
        <v>0</v>
      </c>
      <c r="M11" s="13"/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4">
        <f t="shared" si="0"/>
        <v>0</v>
      </c>
    </row>
    <row r="12" spans="1:26" x14ac:dyDescent="0.3">
      <c r="A12" s="10"/>
      <c r="B12" s="39">
        <v>52900000</v>
      </c>
      <c r="C12" s="30"/>
      <c r="D12" s="30" t="s">
        <v>39</v>
      </c>
      <c r="E12" s="30"/>
      <c r="F12" s="62">
        <v>48.23977</v>
      </c>
      <c r="G12" s="62"/>
      <c r="H12" s="62">
        <v>42.09011000000001</v>
      </c>
      <c r="I12" s="62"/>
      <c r="J12" s="62">
        <v>19.646890000000003</v>
      </c>
      <c r="K12" s="62"/>
      <c r="L12" s="62">
        <v>0</v>
      </c>
      <c r="M12" s="13"/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4">
        <f t="shared" si="0"/>
        <v>0</v>
      </c>
    </row>
    <row r="13" spans="1:26" x14ac:dyDescent="0.3">
      <c r="A13" s="10"/>
      <c r="B13" s="39">
        <v>53000000</v>
      </c>
      <c r="C13" s="30"/>
      <c r="D13" s="30" t="s">
        <v>40</v>
      </c>
      <c r="E13" s="30"/>
      <c r="F13" s="62">
        <v>0.14774999999999996</v>
      </c>
      <c r="G13" s="62"/>
      <c r="H13" s="62">
        <v>0</v>
      </c>
      <c r="I13" s="62"/>
      <c r="J13" s="62">
        <v>0.77781999999999996</v>
      </c>
      <c r="K13" s="62"/>
      <c r="L13" s="62">
        <v>0</v>
      </c>
      <c r="M13" s="13"/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4">
        <f t="shared" si="0"/>
        <v>0</v>
      </c>
    </row>
    <row r="14" spans="1:26" x14ac:dyDescent="0.3">
      <c r="A14" s="10"/>
      <c r="B14" s="39">
        <v>53100000</v>
      </c>
      <c r="C14" s="30"/>
      <c r="D14" s="30" t="s">
        <v>41</v>
      </c>
      <c r="E14" s="30"/>
      <c r="F14" s="62">
        <v>2.0140299999999995</v>
      </c>
      <c r="G14" s="62"/>
      <c r="H14" s="62">
        <v>5.196699999999999</v>
      </c>
      <c r="I14" s="62"/>
      <c r="J14" s="62">
        <v>7.8409999999999994E-2</v>
      </c>
      <c r="K14" s="62"/>
      <c r="L14" s="62">
        <v>0</v>
      </c>
      <c r="M14" s="13"/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4">
        <f t="shared" si="0"/>
        <v>0</v>
      </c>
    </row>
    <row r="15" spans="1:26" x14ac:dyDescent="0.3">
      <c r="A15" s="10"/>
      <c r="B15" s="39" t="s">
        <v>8</v>
      </c>
      <c r="C15" s="30"/>
      <c r="D15" s="30" t="s">
        <v>42</v>
      </c>
      <c r="E15" s="30"/>
      <c r="F15" s="62">
        <v>3.2108400000000001</v>
      </c>
      <c r="G15" s="62"/>
      <c r="H15" s="62">
        <v>-0.21047000000000002</v>
      </c>
      <c r="I15" s="62"/>
      <c r="J15" s="62">
        <v>2.0521499999999993</v>
      </c>
      <c r="K15" s="62"/>
      <c r="L15" s="62">
        <v>0</v>
      </c>
      <c r="M15" s="13"/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4">
        <f t="shared" si="0"/>
        <v>0</v>
      </c>
    </row>
    <row r="16" spans="1:26" x14ac:dyDescent="0.3">
      <c r="A16" s="10"/>
      <c r="B16" s="39" t="s">
        <v>14</v>
      </c>
      <c r="C16" s="30"/>
      <c r="D16" s="30" t="s">
        <v>43</v>
      </c>
      <c r="E16" s="30"/>
      <c r="F16" s="62">
        <v>0</v>
      </c>
      <c r="G16" s="62"/>
      <c r="H16" s="62">
        <v>0</v>
      </c>
      <c r="I16" s="62"/>
      <c r="J16" s="62">
        <v>0</v>
      </c>
      <c r="K16" s="62"/>
      <c r="L16" s="62">
        <v>187.49700000000001</v>
      </c>
      <c r="M16" s="13"/>
      <c r="N16" s="13">
        <v>20.832999999999998</v>
      </c>
      <c r="O16" s="13">
        <v>20.832999999999998</v>
      </c>
      <c r="P16" s="13">
        <v>20.832999999999998</v>
      </c>
      <c r="Q16" s="13">
        <v>20.832999999999998</v>
      </c>
      <c r="R16" s="13">
        <v>41.665999999999997</v>
      </c>
      <c r="S16" s="13">
        <v>41.665999999999997</v>
      </c>
      <c r="T16" s="13">
        <v>41.665999999999997</v>
      </c>
      <c r="U16" s="13">
        <v>41.665999999999997</v>
      </c>
      <c r="V16" s="13">
        <v>41.665999999999997</v>
      </c>
      <c r="W16" s="13">
        <v>41.665999999999997</v>
      </c>
      <c r="X16" s="13">
        <v>41.665999999999997</v>
      </c>
      <c r="Y16" s="13">
        <v>41.665999999999997</v>
      </c>
      <c r="Z16" s="14">
        <f t="shared" si="0"/>
        <v>416.65999999999997</v>
      </c>
    </row>
    <row r="17" spans="1:26" x14ac:dyDescent="0.3">
      <c r="A17" s="10"/>
      <c r="B17" s="63">
        <v>92000000</v>
      </c>
      <c r="C17" s="30"/>
      <c r="D17" s="30" t="s">
        <v>44</v>
      </c>
      <c r="E17" s="30"/>
      <c r="F17" s="62">
        <v>2.1959299999999997</v>
      </c>
      <c r="G17" s="62"/>
      <c r="H17" s="62">
        <v>1.8283099999999999</v>
      </c>
      <c r="I17" s="62"/>
      <c r="J17" s="62">
        <v>0.57296999999999998</v>
      </c>
      <c r="K17" s="62"/>
      <c r="L17" s="62">
        <v>0</v>
      </c>
      <c r="M17" s="13"/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4">
        <f t="shared" si="0"/>
        <v>0</v>
      </c>
    </row>
    <row r="18" spans="1:26" x14ac:dyDescent="0.3">
      <c r="A18" s="10"/>
      <c r="B18" s="39" t="s">
        <v>10</v>
      </c>
      <c r="C18" s="30"/>
      <c r="D18" s="30" t="s">
        <v>45</v>
      </c>
      <c r="E18" s="30"/>
      <c r="F18" s="62">
        <v>-304.01100000000002</v>
      </c>
      <c r="G18" s="62"/>
      <c r="H18" s="62">
        <v>-265.51400000000001</v>
      </c>
      <c r="I18" s="62"/>
      <c r="J18" s="62">
        <v>-274.726</v>
      </c>
      <c r="K18" s="62"/>
      <c r="L18" s="62">
        <v>-258.60000000000002</v>
      </c>
      <c r="M18" s="13"/>
      <c r="N18" s="13">
        <v>-21.55</v>
      </c>
      <c r="O18" s="13">
        <v>-21.55</v>
      </c>
      <c r="P18" s="13">
        <v>-21.55</v>
      </c>
      <c r="Q18" s="13">
        <v>-21.55</v>
      </c>
      <c r="R18" s="13">
        <v>-21.55</v>
      </c>
      <c r="S18" s="13">
        <v>-21.55</v>
      </c>
      <c r="T18" s="13">
        <v>-21.55</v>
      </c>
      <c r="U18" s="13">
        <v>-21.55</v>
      </c>
      <c r="V18" s="13">
        <v>-21.55</v>
      </c>
      <c r="W18" s="13">
        <v>-21.55</v>
      </c>
      <c r="X18" s="13">
        <v>-21.55</v>
      </c>
      <c r="Y18" s="13">
        <v>-21.55</v>
      </c>
      <c r="Z18" s="14">
        <f t="shared" si="0"/>
        <v>-258.60000000000008</v>
      </c>
    </row>
    <row r="19" spans="1:26" x14ac:dyDescent="0.3">
      <c r="A19" s="10"/>
      <c r="B19" s="39">
        <v>92100000</v>
      </c>
      <c r="C19" s="30"/>
      <c r="D19" s="30" t="s">
        <v>46</v>
      </c>
      <c r="E19" s="30"/>
      <c r="F19" s="62">
        <v>7.4661299999999997</v>
      </c>
      <c r="G19" s="62"/>
      <c r="H19" s="62">
        <v>13.115930000000001</v>
      </c>
      <c r="I19" s="62"/>
      <c r="J19" s="62">
        <v>4.7008799999999997</v>
      </c>
      <c r="K19" s="62"/>
      <c r="L19" s="62">
        <v>0</v>
      </c>
      <c r="M19" s="13"/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4">
        <f t="shared" si="0"/>
        <v>0</v>
      </c>
    </row>
    <row r="20" spans="1:26" x14ac:dyDescent="0.3">
      <c r="A20" s="10"/>
      <c r="B20" s="39" t="s">
        <v>11</v>
      </c>
      <c r="C20" s="30"/>
      <c r="D20" s="30" t="s">
        <v>47</v>
      </c>
      <c r="E20" s="30"/>
      <c r="F20" s="62">
        <v>-101.352</v>
      </c>
      <c r="G20" s="62"/>
      <c r="H20" s="62">
        <v>-88.498000000000005</v>
      </c>
      <c r="I20" s="62"/>
      <c r="J20" s="62">
        <v>-91.587999999999994</v>
      </c>
      <c r="K20" s="62"/>
      <c r="L20" s="62">
        <v>-86.207999999999998</v>
      </c>
      <c r="M20" s="13"/>
      <c r="N20" s="13">
        <v>-7.1840000000000002</v>
      </c>
      <c r="O20" s="13">
        <v>-7.1840000000000002</v>
      </c>
      <c r="P20" s="13">
        <v>-7.1840000000000002</v>
      </c>
      <c r="Q20" s="13">
        <v>-7.1840000000000002</v>
      </c>
      <c r="R20" s="13">
        <v>-7.1840000000000002</v>
      </c>
      <c r="S20" s="13">
        <v>-7.1840000000000002</v>
      </c>
      <c r="T20" s="13">
        <v>-7.1840000000000002</v>
      </c>
      <c r="U20" s="13">
        <v>-7.1840000000000002</v>
      </c>
      <c r="V20" s="13">
        <v>-7.1840000000000002</v>
      </c>
      <c r="W20" s="13">
        <v>-7.1840000000000002</v>
      </c>
      <c r="X20" s="13">
        <v>-7.1840000000000002</v>
      </c>
      <c r="Y20" s="13">
        <v>-7.1840000000000002</v>
      </c>
      <c r="Z20" s="14">
        <f t="shared" si="0"/>
        <v>-86.207999999999984</v>
      </c>
    </row>
    <row r="21" spans="1:26" x14ac:dyDescent="0.3">
      <c r="A21" s="10"/>
      <c r="B21" s="39">
        <v>92300019</v>
      </c>
      <c r="C21" s="30"/>
      <c r="D21" s="30" t="s">
        <v>35</v>
      </c>
      <c r="E21" s="30"/>
      <c r="F21" s="62">
        <v>11.4641</v>
      </c>
      <c r="G21" s="62"/>
      <c r="H21" s="62">
        <v>0</v>
      </c>
      <c r="I21" s="62"/>
      <c r="J21" s="62">
        <v>0</v>
      </c>
      <c r="K21" s="62"/>
      <c r="L21" s="62">
        <v>0</v>
      </c>
      <c r="M21" s="13"/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4">
        <f t="shared" si="0"/>
        <v>0</v>
      </c>
    </row>
    <row r="22" spans="1:26" x14ac:dyDescent="0.3">
      <c r="A22" s="10"/>
      <c r="B22" s="39" t="s">
        <v>12</v>
      </c>
      <c r="C22" s="30"/>
      <c r="D22" s="30" t="s">
        <v>48</v>
      </c>
      <c r="E22" s="30"/>
      <c r="F22" s="62">
        <v>-304.01100000000002</v>
      </c>
      <c r="G22" s="62"/>
      <c r="H22" s="62">
        <v>-265.51400000000001</v>
      </c>
      <c r="I22" s="62"/>
      <c r="J22" s="62">
        <v>-274.726</v>
      </c>
      <c r="K22" s="62"/>
      <c r="L22" s="62">
        <v>-258.60000000000002</v>
      </c>
      <c r="M22" s="13"/>
      <c r="N22" s="13">
        <v>-21.55</v>
      </c>
      <c r="O22" s="13">
        <v>-21.55</v>
      </c>
      <c r="P22" s="13">
        <v>-21.55</v>
      </c>
      <c r="Q22" s="13">
        <v>-21.55</v>
      </c>
      <c r="R22" s="13">
        <v>-21.55</v>
      </c>
      <c r="S22" s="13">
        <v>-21.55</v>
      </c>
      <c r="T22" s="13">
        <v>-21.55</v>
      </c>
      <c r="U22" s="13">
        <v>-21.55</v>
      </c>
      <c r="V22" s="13">
        <v>-21.55</v>
      </c>
      <c r="W22" s="13">
        <v>-21.55</v>
      </c>
      <c r="X22" s="13">
        <v>-21.55</v>
      </c>
      <c r="Y22" s="13">
        <v>-21.55</v>
      </c>
      <c r="Z22" s="14">
        <f t="shared" si="0"/>
        <v>-258.60000000000008</v>
      </c>
    </row>
    <row r="23" spans="1:26" x14ac:dyDescent="0.3">
      <c r="A23" s="10"/>
      <c r="B23" s="39" t="s">
        <v>15</v>
      </c>
      <c r="C23" s="30"/>
      <c r="D23" s="30" t="s">
        <v>49</v>
      </c>
      <c r="E23" s="30"/>
      <c r="F23" s="62">
        <v>0</v>
      </c>
      <c r="G23" s="62"/>
      <c r="H23" s="62">
        <v>0</v>
      </c>
      <c r="I23" s="62"/>
      <c r="J23" s="62">
        <v>0</v>
      </c>
      <c r="K23" s="62"/>
      <c r="L23" s="62">
        <v>263.23200000000003</v>
      </c>
      <c r="M23" s="13"/>
      <c r="N23" s="13">
        <v>29.248000000000001</v>
      </c>
      <c r="O23" s="13">
        <v>29.248000000000001</v>
      </c>
      <c r="P23" s="13">
        <v>29.248000000000001</v>
      </c>
      <c r="Q23" s="13">
        <v>29.248000000000001</v>
      </c>
      <c r="R23" s="13">
        <v>56.302</v>
      </c>
      <c r="S23" s="13">
        <v>56.302</v>
      </c>
      <c r="T23" s="13">
        <v>56.302</v>
      </c>
      <c r="U23" s="13">
        <v>56.302</v>
      </c>
      <c r="V23" s="13">
        <v>56.302</v>
      </c>
      <c r="W23" s="13">
        <v>56.302</v>
      </c>
      <c r="X23" s="13">
        <v>56.302</v>
      </c>
      <c r="Y23" s="13">
        <v>56.302</v>
      </c>
      <c r="Z23" s="14">
        <f t="shared" si="0"/>
        <v>567.40800000000013</v>
      </c>
    </row>
    <row r="24" spans="1:26" x14ac:dyDescent="0.3">
      <c r="A24" s="10"/>
      <c r="B24" s="39" t="s">
        <v>16</v>
      </c>
      <c r="C24" s="30"/>
      <c r="D24" s="30" t="s">
        <v>50</v>
      </c>
      <c r="E24" s="30"/>
      <c r="F24" s="62">
        <v>0</v>
      </c>
      <c r="G24" s="62"/>
      <c r="H24" s="62">
        <v>0</v>
      </c>
      <c r="I24" s="62"/>
      <c r="J24" s="62">
        <v>0</v>
      </c>
      <c r="K24" s="62"/>
      <c r="L24" s="62">
        <v>25.497</v>
      </c>
      <c r="M24" s="13"/>
      <c r="N24" s="13">
        <v>2.8330000000000002</v>
      </c>
      <c r="O24" s="13">
        <v>2.8330000000000002</v>
      </c>
      <c r="P24" s="13">
        <v>2.8330000000000002</v>
      </c>
      <c r="Q24" s="13">
        <v>2.8330000000000002</v>
      </c>
      <c r="R24" s="13">
        <v>5.665</v>
      </c>
      <c r="S24" s="13">
        <v>5.665</v>
      </c>
      <c r="T24" s="13">
        <v>5.665</v>
      </c>
      <c r="U24" s="13">
        <v>5.665</v>
      </c>
      <c r="V24" s="13">
        <v>5.665</v>
      </c>
      <c r="W24" s="13">
        <v>5.665</v>
      </c>
      <c r="X24" s="13">
        <v>5.665</v>
      </c>
      <c r="Y24" s="13">
        <v>5.665</v>
      </c>
      <c r="Z24" s="14">
        <f t="shared" si="0"/>
        <v>56.651999999999994</v>
      </c>
    </row>
    <row r="25" spans="1:26" x14ac:dyDescent="0.3">
      <c r="A25" s="10"/>
      <c r="B25" s="39" t="s">
        <v>17</v>
      </c>
      <c r="C25" s="30"/>
      <c r="D25" s="30" t="s">
        <v>51</v>
      </c>
      <c r="E25" s="30"/>
      <c r="F25" s="62">
        <v>0</v>
      </c>
      <c r="G25" s="62"/>
      <c r="H25" s="62">
        <v>0</v>
      </c>
      <c r="I25" s="62"/>
      <c r="J25" s="62">
        <v>0</v>
      </c>
      <c r="K25" s="62"/>
      <c r="L25" s="62">
        <v>112.824</v>
      </c>
      <c r="M25" s="13"/>
      <c r="N25" s="13">
        <v>9.4019999999999992</v>
      </c>
      <c r="O25" s="13">
        <v>18.803999999999998</v>
      </c>
      <c r="P25" s="13">
        <v>18.803999999999998</v>
      </c>
      <c r="Q25" s="13">
        <v>18.803999999999998</v>
      </c>
      <c r="R25" s="13">
        <v>18.803999999999998</v>
      </c>
      <c r="S25" s="13">
        <v>18.803999999999998</v>
      </c>
      <c r="T25" s="13">
        <v>18.803999999999998</v>
      </c>
      <c r="U25" s="13">
        <v>18.803999999999998</v>
      </c>
      <c r="V25" s="13">
        <v>18.803999999999998</v>
      </c>
      <c r="W25" s="13">
        <v>18.803999999999998</v>
      </c>
      <c r="X25" s="13">
        <v>18.803999999999998</v>
      </c>
      <c r="Y25" s="13">
        <v>18.803999999999998</v>
      </c>
      <c r="Z25" s="14">
        <f t="shared" si="0"/>
        <v>216.24600000000001</v>
      </c>
    </row>
    <row r="26" spans="1:26" x14ac:dyDescent="0.3">
      <c r="A26" s="10"/>
      <c r="B26" s="39" t="s">
        <v>13</v>
      </c>
      <c r="C26" s="30"/>
      <c r="D26" s="30" t="s">
        <v>52</v>
      </c>
      <c r="E26" s="30"/>
      <c r="F26" s="62">
        <v>-304.01100000000002</v>
      </c>
      <c r="G26" s="62"/>
      <c r="H26" s="62">
        <v>-265.51400000000001</v>
      </c>
      <c r="I26" s="62"/>
      <c r="J26" s="62">
        <v>-274.726</v>
      </c>
      <c r="K26" s="62"/>
      <c r="L26" s="62">
        <v>-258.60000000000002</v>
      </c>
      <c r="M26" s="13"/>
      <c r="N26" s="13">
        <v>-21.55</v>
      </c>
      <c r="O26" s="13">
        <v>-21.55</v>
      </c>
      <c r="P26" s="13">
        <v>-21.55</v>
      </c>
      <c r="Q26" s="13">
        <v>-21.55</v>
      </c>
      <c r="R26" s="13">
        <v>-21.55</v>
      </c>
      <c r="S26" s="13">
        <v>-21.55</v>
      </c>
      <c r="T26" s="13">
        <v>-21.55</v>
      </c>
      <c r="U26" s="13">
        <v>-21.55</v>
      </c>
      <c r="V26" s="13">
        <v>-21.55</v>
      </c>
      <c r="W26" s="13">
        <v>-21.55</v>
      </c>
      <c r="X26" s="13">
        <v>-21.55</v>
      </c>
      <c r="Y26" s="13">
        <v>-21.55</v>
      </c>
      <c r="Z26" s="14">
        <f t="shared" si="0"/>
        <v>-258.60000000000008</v>
      </c>
    </row>
    <row r="27" spans="1:26" x14ac:dyDescent="0.3">
      <c r="A27" s="10"/>
      <c r="B27" s="39">
        <v>92600914</v>
      </c>
      <c r="C27" s="30"/>
      <c r="D27" s="30" t="s">
        <v>53</v>
      </c>
      <c r="E27" s="30"/>
      <c r="F27" s="62">
        <v>-17.475339999999999</v>
      </c>
      <c r="G27" s="62"/>
      <c r="H27" s="62">
        <v>-21.281380000000002</v>
      </c>
      <c r="I27" s="62"/>
      <c r="J27" s="62">
        <v>-32.02317</v>
      </c>
      <c r="K27" s="62"/>
      <c r="L27" s="62">
        <v>0</v>
      </c>
      <c r="M27" s="13"/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4">
        <f t="shared" si="0"/>
        <v>0</v>
      </c>
    </row>
    <row r="28" spans="1:26" x14ac:dyDescent="0.3">
      <c r="A28" s="10"/>
      <c r="B28" s="39">
        <v>92600996</v>
      </c>
      <c r="C28" s="30"/>
      <c r="D28" s="30" t="s">
        <v>54</v>
      </c>
      <c r="E28" s="30"/>
      <c r="F28" s="62">
        <v>56.014480000000006</v>
      </c>
      <c r="G28" s="62"/>
      <c r="H28" s="62">
        <v>52.42521</v>
      </c>
      <c r="I28" s="62"/>
      <c r="J28" s="62">
        <v>56.370150000000002</v>
      </c>
      <c r="K28" s="62"/>
      <c r="L28" s="62">
        <v>0</v>
      </c>
      <c r="M28" s="13"/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4">
        <f t="shared" si="0"/>
        <v>0</v>
      </c>
    </row>
    <row r="29" spans="1:26" x14ac:dyDescent="0.3">
      <c r="A29" s="10"/>
      <c r="B29" s="39" t="s">
        <v>9</v>
      </c>
      <c r="C29" s="30"/>
      <c r="D29" s="30" t="s">
        <v>55</v>
      </c>
      <c r="E29" s="30"/>
      <c r="F29" s="65">
        <v>587.60874999999999</v>
      </c>
      <c r="G29" s="62"/>
      <c r="H29" s="65">
        <v>250.93034000000006</v>
      </c>
      <c r="I29" s="62"/>
      <c r="J29" s="65">
        <v>522.00378000000012</v>
      </c>
      <c r="K29" s="62"/>
      <c r="L29" s="65">
        <v>625</v>
      </c>
      <c r="M29" s="13"/>
      <c r="N29" s="15">
        <v>52.087000000000003</v>
      </c>
      <c r="O29" s="15">
        <v>52.082999999999998</v>
      </c>
      <c r="P29" s="15">
        <v>52.082999999999998</v>
      </c>
      <c r="Q29" s="15">
        <v>52.082999999999998</v>
      </c>
      <c r="R29" s="15">
        <v>52.082999999999998</v>
      </c>
      <c r="S29" s="15">
        <v>52.082999999999998</v>
      </c>
      <c r="T29" s="15">
        <v>52.082999999999998</v>
      </c>
      <c r="U29" s="15">
        <v>52.082999999999998</v>
      </c>
      <c r="V29" s="15">
        <v>52.082999999999998</v>
      </c>
      <c r="W29" s="15">
        <v>52.082999999999998</v>
      </c>
      <c r="X29" s="15">
        <v>52.082999999999998</v>
      </c>
      <c r="Y29" s="15">
        <v>52.082999999999998</v>
      </c>
      <c r="Z29" s="108">
        <f t="shared" si="0"/>
        <v>624.99999999999977</v>
      </c>
    </row>
    <row r="30" spans="1:26" x14ac:dyDescent="0.3">
      <c r="A30" s="3"/>
      <c r="B30" s="39" t="s">
        <v>18</v>
      </c>
      <c r="C30" s="30"/>
      <c r="D30" s="36"/>
      <c r="E30" s="30"/>
      <c r="F30" s="80">
        <f>SUM(F9:F29)</f>
        <v>-227.69221000000005</v>
      </c>
      <c r="G30" s="80"/>
      <c r="H30" s="80">
        <f>SUM(H9:H29)</f>
        <v>-406.52623999999997</v>
      </c>
      <c r="I30" s="80"/>
      <c r="J30" s="80">
        <f>SUM(J9:J29)</f>
        <v>20.815509999999961</v>
      </c>
      <c r="K30" s="79"/>
      <c r="L30" s="80">
        <f>SUM(L9:L29)</f>
        <v>352.04199999999992</v>
      </c>
      <c r="M30" s="102"/>
      <c r="N30" s="103">
        <f t="shared" ref="N30:Z30" si="1">SUM(N9:N29)</f>
        <v>42.569000000000003</v>
      </c>
      <c r="O30" s="103">
        <f t="shared" si="1"/>
        <v>51.966999999999999</v>
      </c>
      <c r="P30" s="103">
        <f t="shared" si="1"/>
        <v>51.966999999999999</v>
      </c>
      <c r="Q30" s="103">
        <f t="shared" si="1"/>
        <v>51.966999999999999</v>
      </c>
      <c r="R30" s="103">
        <f t="shared" si="1"/>
        <v>102.68599999999999</v>
      </c>
      <c r="S30" s="103">
        <f t="shared" si="1"/>
        <v>102.68599999999999</v>
      </c>
      <c r="T30" s="103">
        <f t="shared" si="1"/>
        <v>102.68599999999999</v>
      </c>
      <c r="U30" s="103">
        <f t="shared" si="1"/>
        <v>102.68599999999999</v>
      </c>
      <c r="V30" s="103">
        <f t="shared" si="1"/>
        <v>102.68599999999999</v>
      </c>
      <c r="W30" s="103">
        <f t="shared" si="1"/>
        <v>102.68599999999999</v>
      </c>
      <c r="X30" s="103">
        <f t="shared" si="1"/>
        <v>102.68599999999999</v>
      </c>
      <c r="Y30" s="103">
        <f t="shared" si="1"/>
        <v>102.68599999999999</v>
      </c>
      <c r="Z30" s="103">
        <f t="shared" si="1"/>
        <v>1019.9579999999996</v>
      </c>
    </row>
    <row r="31" spans="1:26" x14ac:dyDescent="0.3">
      <c r="A31" s="3"/>
      <c r="B31" s="39"/>
      <c r="C31" s="30"/>
      <c r="D31" s="36"/>
      <c r="E31" s="30"/>
      <c r="F31" s="73"/>
      <c r="G31" s="73"/>
      <c r="H31" s="73"/>
      <c r="I31" s="73"/>
      <c r="J31" s="73"/>
      <c r="K31" s="62"/>
      <c r="L31" s="73"/>
      <c r="M31" s="13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x14ac:dyDescent="0.3">
      <c r="A32" s="3"/>
      <c r="B32" s="39"/>
      <c r="C32" s="30"/>
      <c r="D32" s="36"/>
      <c r="E32" s="30"/>
      <c r="F32" s="73"/>
      <c r="G32" s="73"/>
      <c r="H32" s="73"/>
      <c r="I32" s="73"/>
      <c r="J32" s="73"/>
      <c r="K32" s="62"/>
      <c r="L32" s="73"/>
      <c r="M32" s="13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x14ac:dyDescent="0.3">
      <c r="A33" s="10" t="s">
        <v>29</v>
      </c>
      <c r="B33" s="39" t="s">
        <v>0</v>
      </c>
      <c r="C33" s="30"/>
      <c r="D33" s="30" t="s">
        <v>31</v>
      </c>
      <c r="E33" s="30"/>
      <c r="F33" s="77">
        <v>82.717619999999997</v>
      </c>
      <c r="G33" s="79"/>
      <c r="H33" s="77">
        <v>170.39586</v>
      </c>
      <c r="I33" s="79"/>
      <c r="J33" s="77">
        <v>720.93867000000023</v>
      </c>
      <c r="K33" s="79"/>
      <c r="L33" s="77">
        <v>1417.7178300000003</v>
      </c>
      <c r="M33" s="102"/>
      <c r="N33" s="102">
        <v>117.93616</v>
      </c>
      <c r="O33" s="102">
        <v>103.81119</v>
      </c>
      <c r="P33" s="102">
        <v>103.81119</v>
      </c>
      <c r="Q33" s="102">
        <v>103.82239</v>
      </c>
      <c r="R33" s="102">
        <v>103.81554</v>
      </c>
      <c r="S33" s="102">
        <v>103.81554</v>
      </c>
      <c r="T33" s="102">
        <v>112.87145</v>
      </c>
      <c r="U33" s="102">
        <v>103.81622</v>
      </c>
      <c r="V33" s="102">
        <v>103.81554</v>
      </c>
      <c r="W33" s="102">
        <v>103.81576999999999</v>
      </c>
      <c r="X33" s="102">
        <v>103.81576999999999</v>
      </c>
      <c r="Y33" s="102">
        <v>103.81507999999999</v>
      </c>
      <c r="Z33" s="103">
        <f t="shared" ref="Z33:Z53" si="2">SUM(N33:Y33)</f>
        <v>1268.9618399999999</v>
      </c>
    </row>
    <row r="34" spans="1:26" x14ac:dyDescent="0.3">
      <c r="A34" s="10"/>
      <c r="B34" s="39" t="s">
        <v>1</v>
      </c>
      <c r="C34" s="30"/>
      <c r="D34" s="30" t="s">
        <v>32</v>
      </c>
      <c r="E34" s="30"/>
      <c r="F34" s="62">
        <v>0</v>
      </c>
      <c r="G34" s="62"/>
      <c r="H34" s="62">
        <v>0</v>
      </c>
      <c r="I34" s="62"/>
      <c r="J34" s="62">
        <v>0</v>
      </c>
      <c r="K34" s="62"/>
      <c r="L34" s="62">
        <v>6.9893999999999998</v>
      </c>
      <c r="M34" s="13"/>
      <c r="N34" s="13">
        <v>0.58245000000000002</v>
      </c>
      <c r="O34" s="13">
        <v>0.28676999999999997</v>
      </c>
      <c r="P34" s="13">
        <v>0.28676999999999997</v>
      </c>
      <c r="Q34" s="13">
        <v>0.29453999999999997</v>
      </c>
      <c r="R34" s="13">
        <v>0.28676999999999997</v>
      </c>
      <c r="S34" s="13">
        <v>0.28676999999999997</v>
      </c>
      <c r="T34" s="13">
        <v>0.29453999999999997</v>
      </c>
      <c r="U34" s="13">
        <v>0.28676999999999997</v>
      </c>
      <c r="V34" s="13">
        <v>0.28676999999999997</v>
      </c>
      <c r="W34" s="13">
        <v>0.29453999999999997</v>
      </c>
      <c r="X34" s="13">
        <v>0.28676999999999997</v>
      </c>
      <c r="Y34" s="13">
        <v>0.28676999999999997</v>
      </c>
      <c r="Z34" s="14">
        <f t="shared" si="2"/>
        <v>3.76023</v>
      </c>
    </row>
    <row r="35" spans="1:26" x14ac:dyDescent="0.3">
      <c r="A35" s="10"/>
      <c r="B35" s="39" t="s">
        <v>2</v>
      </c>
      <c r="C35" s="30"/>
      <c r="D35" s="30" t="s">
        <v>33</v>
      </c>
      <c r="E35" s="30"/>
      <c r="F35" s="62">
        <v>0</v>
      </c>
      <c r="G35" s="62"/>
      <c r="H35" s="62">
        <v>0</v>
      </c>
      <c r="I35" s="62"/>
      <c r="J35" s="62">
        <v>3.2253799999999995</v>
      </c>
      <c r="K35" s="62"/>
      <c r="L35" s="62">
        <v>66.211269999999985</v>
      </c>
      <c r="M35" s="13"/>
      <c r="N35" s="13">
        <v>5.5468299999999999</v>
      </c>
      <c r="O35" s="13">
        <v>18.848049999999997</v>
      </c>
      <c r="P35" s="13">
        <v>17.8246</v>
      </c>
      <c r="Q35" s="13">
        <v>21.038679999999996</v>
      </c>
      <c r="R35" s="13">
        <v>19.266209999999997</v>
      </c>
      <c r="S35" s="13">
        <v>19.256379999999996</v>
      </c>
      <c r="T35" s="13">
        <v>18.807829999999999</v>
      </c>
      <c r="U35" s="13">
        <v>19.219129999999996</v>
      </c>
      <c r="V35" s="13">
        <v>19.20748</v>
      </c>
      <c r="W35" s="13">
        <v>18.827489999999997</v>
      </c>
      <c r="X35" s="13">
        <v>19.169319999999995</v>
      </c>
      <c r="Y35" s="13">
        <v>18.774929999999998</v>
      </c>
      <c r="Z35" s="14">
        <f t="shared" si="2"/>
        <v>215.78692999999998</v>
      </c>
    </row>
    <row r="36" spans="1:26" x14ac:dyDescent="0.3">
      <c r="A36" s="10"/>
      <c r="B36" s="39" t="s">
        <v>3</v>
      </c>
      <c r="C36" s="30"/>
      <c r="D36" s="30" t="s">
        <v>34</v>
      </c>
      <c r="E36" s="30"/>
      <c r="F36" s="62">
        <v>718.04725000000008</v>
      </c>
      <c r="G36" s="62"/>
      <c r="H36" s="62">
        <v>828.82012999999938</v>
      </c>
      <c r="I36" s="62"/>
      <c r="J36" s="62">
        <v>791.31746000000021</v>
      </c>
      <c r="K36" s="62"/>
      <c r="L36" s="62">
        <v>1739.9420399999999</v>
      </c>
      <c r="M36" s="13"/>
      <c r="N36" s="13">
        <v>185.30549000000005</v>
      </c>
      <c r="O36" s="13">
        <v>371.96828000000005</v>
      </c>
      <c r="P36" s="13">
        <v>377.99268000000006</v>
      </c>
      <c r="Q36" s="13">
        <v>543.04370999999981</v>
      </c>
      <c r="R36" s="13">
        <v>370.44076000000001</v>
      </c>
      <c r="S36" s="13">
        <v>370.61921999999998</v>
      </c>
      <c r="T36" s="13">
        <v>529.17354999999998</v>
      </c>
      <c r="U36" s="13">
        <v>503.81531000000007</v>
      </c>
      <c r="V36" s="13">
        <v>406.78893999999997</v>
      </c>
      <c r="W36" s="13">
        <v>576.31788999999992</v>
      </c>
      <c r="X36" s="13">
        <v>406.34518999999995</v>
      </c>
      <c r="Y36" s="13">
        <v>405.56144999999998</v>
      </c>
      <c r="Z36" s="14">
        <f t="shared" si="2"/>
        <v>5047.3724700000002</v>
      </c>
    </row>
    <row r="37" spans="1:26" x14ac:dyDescent="0.3">
      <c r="A37" s="10"/>
      <c r="B37" s="39" t="s">
        <v>4</v>
      </c>
      <c r="C37" s="30"/>
      <c r="D37" s="30" t="s">
        <v>35</v>
      </c>
      <c r="E37" s="30"/>
      <c r="F37" s="62">
        <v>0</v>
      </c>
      <c r="G37" s="62"/>
      <c r="H37" s="62">
        <v>-664.00860999999929</v>
      </c>
      <c r="I37" s="62"/>
      <c r="J37" s="62">
        <v>-804.27611999999988</v>
      </c>
      <c r="K37" s="62"/>
      <c r="L37" s="62">
        <v>-1225.3624700000003</v>
      </c>
      <c r="M37" s="13"/>
      <c r="N37" s="13">
        <v>-88.973760000000027</v>
      </c>
      <c r="O37" s="13">
        <v>-45.584630000000018</v>
      </c>
      <c r="P37" s="13">
        <v>-46.105379999999954</v>
      </c>
      <c r="Q37" s="13">
        <v>5.5289799999999794</v>
      </c>
      <c r="R37" s="13">
        <v>-45.719190000000005</v>
      </c>
      <c r="S37" s="13">
        <v>-45.243250000000003</v>
      </c>
      <c r="T37" s="13">
        <v>-20.49463999999999</v>
      </c>
      <c r="U37" s="13">
        <v>-44.339289999999998</v>
      </c>
      <c r="V37" s="13">
        <v>-43.991510000000041</v>
      </c>
      <c r="W37" s="13">
        <v>-45.613650000000007</v>
      </c>
      <c r="X37" s="13">
        <v>-45.990649999999995</v>
      </c>
      <c r="Y37" s="13">
        <v>-45.181569999999994</v>
      </c>
      <c r="Z37" s="14">
        <f t="shared" si="2"/>
        <v>-511.70854000000008</v>
      </c>
    </row>
    <row r="38" spans="1:26" x14ac:dyDescent="0.3">
      <c r="A38" s="10"/>
      <c r="B38" s="39" t="s">
        <v>5</v>
      </c>
      <c r="C38" s="30"/>
      <c r="D38" s="30" t="s">
        <v>36</v>
      </c>
      <c r="E38" s="30"/>
      <c r="F38" s="62">
        <v>0</v>
      </c>
      <c r="G38" s="62"/>
      <c r="H38" s="62">
        <v>657.75334999999984</v>
      </c>
      <c r="I38" s="62"/>
      <c r="J38" s="62">
        <v>314.2813799999999</v>
      </c>
      <c r="K38" s="62"/>
      <c r="L38" s="62">
        <v>310.09095999999994</v>
      </c>
      <c r="M38" s="13"/>
      <c r="N38" s="13">
        <v>25.796289999999996</v>
      </c>
      <c r="O38" s="13">
        <v>13.359690000000001</v>
      </c>
      <c r="P38" s="13">
        <v>13.362690000000001</v>
      </c>
      <c r="Q38" s="13">
        <v>13.363140000000001</v>
      </c>
      <c r="R38" s="13">
        <v>13.362690000000001</v>
      </c>
      <c r="S38" s="13">
        <v>13.3604</v>
      </c>
      <c r="T38" s="13">
        <v>13.336880000000001</v>
      </c>
      <c r="U38" s="13">
        <v>13.361070000000002</v>
      </c>
      <c r="V38" s="13">
        <v>13.36176</v>
      </c>
      <c r="W38" s="13">
        <v>13.36176</v>
      </c>
      <c r="X38" s="13">
        <v>13.360850000000001</v>
      </c>
      <c r="Y38" s="13">
        <v>13.3604</v>
      </c>
      <c r="Z38" s="14">
        <f t="shared" si="2"/>
        <v>172.74761999999998</v>
      </c>
    </row>
    <row r="39" spans="1:26" x14ac:dyDescent="0.3">
      <c r="A39" s="10"/>
      <c r="B39" s="39">
        <v>52400023</v>
      </c>
      <c r="C39" s="30"/>
      <c r="D39" s="30" t="s">
        <v>58</v>
      </c>
      <c r="E39" s="30"/>
      <c r="F39" s="62">
        <v>0</v>
      </c>
      <c r="G39" s="62"/>
      <c r="H39" s="62">
        <v>-0.41740000000000016</v>
      </c>
      <c r="I39" s="62"/>
      <c r="J39" s="62">
        <v>-0.95696000000000003</v>
      </c>
      <c r="K39" s="62"/>
      <c r="L39" s="62">
        <v>0</v>
      </c>
      <c r="M39" s="13"/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4">
        <f t="shared" si="2"/>
        <v>0</v>
      </c>
    </row>
    <row r="40" spans="1:26" x14ac:dyDescent="0.3">
      <c r="A40" s="10"/>
      <c r="B40" s="39">
        <v>52400350</v>
      </c>
      <c r="C40" s="30"/>
      <c r="D40" s="30" t="s">
        <v>64</v>
      </c>
      <c r="E40" s="30"/>
      <c r="F40" s="62">
        <v>0</v>
      </c>
      <c r="G40" s="62"/>
      <c r="H40" s="62">
        <v>79.684899999999999</v>
      </c>
      <c r="I40" s="62"/>
      <c r="J40" s="62">
        <v>1.5825100000000001</v>
      </c>
      <c r="K40" s="62"/>
      <c r="L40" s="62">
        <v>0</v>
      </c>
      <c r="M40" s="13"/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4">
        <f t="shared" si="2"/>
        <v>0</v>
      </c>
    </row>
    <row r="41" spans="1:26" x14ac:dyDescent="0.3">
      <c r="A41" s="10"/>
      <c r="B41" s="39">
        <v>52500000</v>
      </c>
      <c r="C41" s="30"/>
      <c r="D41" s="30" t="s">
        <v>63</v>
      </c>
      <c r="E41" s="30"/>
      <c r="F41" s="62">
        <v>36.433500000000009</v>
      </c>
      <c r="G41" s="62"/>
      <c r="H41" s="62">
        <v>56.289169999999991</v>
      </c>
      <c r="I41" s="62"/>
      <c r="J41" s="62">
        <v>58.373610000000006</v>
      </c>
      <c r="K41" s="62"/>
      <c r="L41" s="62">
        <v>0</v>
      </c>
      <c r="M41" s="13"/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4">
        <f t="shared" si="2"/>
        <v>0</v>
      </c>
    </row>
    <row r="42" spans="1:26" x14ac:dyDescent="0.3">
      <c r="A42" s="10"/>
      <c r="B42" s="39" t="s">
        <v>25</v>
      </c>
      <c r="C42" s="30"/>
      <c r="D42" s="30" t="s">
        <v>62</v>
      </c>
      <c r="E42" s="30"/>
      <c r="F42" s="62">
        <v>0.5529099999999999</v>
      </c>
      <c r="G42" s="62"/>
      <c r="H42" s="62">
        <v>0</v>
      </c>
      <c r="I42" s="62"/>
      <c r="J42" s="62">
        <v>3.2378399999999998</v>
      </c>
      <c r="K42" s="62"/>
      <c r="L42" s="62">
        <v>0</v>
      </c>
      <c r="M42" s="13"/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4">
        <f t="shared" si="2"/>
        <v>0</v>
      </c>
    </row>
    <row r="43" spans="1:26" x14ac:dyDescent="0.3">
      <c r="A43" s="10"/>
      <c r="B43" s="39" t="s">
        <v>26</v>
      </c>
      <c r="C43" s="30"/>
      <c r="D43" s="30" t="s">
        <v>39</v>
      </c>
      <c r="E43" s="30"/>
      <c r="F43" s="62">
        <v>1.6029699999999998</v>
      </c>
      <c r="G43" s="62"/>
      <c r="H43" s="62">
        <v>-9.0399999999999977E-3</v>
      </c>
      <c r="I43" s="62"/>
      <c r="J43" s="62">
        <v>0.28393999999999997</v>
      </c>
      <c r="K43" s="62"/>
      <c r="L43" s="62">
        <v>0</v>
      </c>
      <c r="M43" s="13"/>
      <c r="N43" s="13">
        <v>0</v>
      </c>
      <c r="O43" s="13">
        <v>1.8773500000000001</v>
      </c>
      <c r="P43" s="13">
        <v>1.8773500000000001</v>
      </c>
      <c r="Q43" s="13">
        <v>1.8773500000000001</v>
      </c>
      <c r="R43" s="13">
        <v>2.9912900000000002</v>
      </c>
      <c r="S43" s="13">
        <v>1.8773500000000001</v>
      </c>
      <c r="T43" s="13">
        <v>1.8773500000000001</v>
      </c>
      <c r="U43" s="13">
        <v>1.8773500000000001</v>
      </c>
      <c r="V43" s="13">
        <v>1.8773500000000001</v>
      </c>
      <c r="W43" s="13">
        <v>1.8773500000000001</v>
      </c>
      <c r="X43" s="13">
        <v>1.8773500000000001</v>
      </c>
      <c r="Y43" s="13">
        <v>1.8773500000000001</v>
      </c>
      <c r="Z43" s="14">
        <f t="shared" si="2"/>
        <v>21.764790000000001</v>
      </c>
    </row>
    <row r="44" spans="1:26" x14ac:dyDescent="0.3">
      <c r="A44" s="10"/>
      <c r="B44" s="39" t="s">
        <v>28</v>
      </c>
      <c r="C44" s="30"/>
      <c r="D44" s="30" t="s">
        <v>41</v>
      </c>
      <c r="E44" s="30"/>
      <c r="F44" s="62">
        <v>0</v>
      </c>
      <c r="G44" s="62"/>
      <c r="H44" s="62">
        <v>-1.42584</v>
      </c>
      <c r="I44" s="62"/>
      <c r="J44" s="62">
        <v>0</v>
      </c>
      <c r="K44" s="62"/>
      <c r="L44" s="62">
        <v>0</v>
      </c>
      <c r="M44" s="13"/>
      <c r="N44" s="13">
        <v>0</v>
      </c>
      <c r="O44" s="13">
        <v>5.3699999999999998E-2</v>
      </c>
      <c r="P44" s="13">
        <v>5.3699999999999998E-2</v>
      </c>
      <c r="Q44" s="13">
        <v>11.4787</v>
      </c>
      <c r="R44" s="13">
        <v>5.3699999999999998E-2</v>
      </c>
      <c r="S44" s="13">
        <v>5.3699999999999998E-2</v>
      </c>
      <c r="T44" s="13">
        <v>5.3699999999999998E-2</v>
      </c>
      <c r="U44" s="13">
        <v>5.3699999999999998E-2</v>
      </c>
      <c r="V44" s="13">
        <v>5.3699999999999998E-2</v>
      </c>
      <c r="W44" s="13">
        <v>5.3699999999999998E-2</v>
      </c>
      <c r="X44" s="13">
        <v>5.3699999999999998E-2</v>
      </c>
      <c r="Y44" s="13">
        <v>5.3699999999999998E-2</v>
      </c>
      <c r="Z44" s="14">
        <f t="shared" si="2"/>
        <v>12.015699999999994</v>
      </c>
    </row>
    <row r="45" spans="1:26" x14ac:dyDescent="0.3">
      <c r="A45" s="10"/>
      <c r="B45" s="39" t="s">
        <v>8</v>
      </c>
      <c r="C45" s="35"/>
      <c r="D45" s="30" t="s">
        <v>42</v>
      </c>
      <c r="E45" s="30"/>
      <c r="F45" s="64">
        <v>113.08382</v>
      </c>
      <c r="G45" s="64"/>
      <c r="H45" s="64">
        <v>105.96423</v>
      </c>
      <c r="I45" s="64"/>
      <c r="J45" s="64">
        <v>117.60120000000001</v>
      </c>
      <c r="K45" s="64"/>
      <c r="L45" s="64">
        <v>136.4145</v>
      </c>
      <c r="M45" s="13"/>
      <c r="N45" s="13">
        <v>12.858150000000002</v>
      </c>
      <c r="O45" s="13">
        <v>16.854390000000002</v>
      </c>
      <c r="P45" s="13">
        <v>11.270539999999997</v>
      </c>
      <c r="Q45" s="13">
        <v>13.63391</v>
      </c>
      <c r="R45" s="13">
        <v>7.1742100000000004</v>
      </c>
      <c r="S45" s="13">
        <v>19.967250000000003</v>
      </c>
      <c r="T45" s="13">
        <v>13.854179999999998</v>
      </c>
      <c r="U45" s="13">
        <v>5.8626200000000006</v>
      </c>
      <c r="V45" s="13">
        <v>7.5025699999999995</v>
      </c>
      <c r="W45" s="13">
        <v>14.93225</v>
      </c>
      <c r="X45" s="13">
        <v>11.481899999999998</v>
      </c>
      <c r="Y45" s="13">
        <v>8.4988299999999981</v>
      </c>
      <c r="Z45" s="14">
        <f t="shared" si="2"/>
        <v>143.89080000000001</v>
      </c>
    </row>
    <row r="46" spans="1:26" x14ac:dyDescent="0.3">
      <c r="A46" s="10"/>
      <c r="B46" s="39">
        <v>92300019</v>
      </c>
      <c r="C46" s="35"/>
      <c r="D46" s="30" t="s">
        <v>35</v>
      </c>
      <c r="E46" s="30"/>
      <c r="F46" s="64">
        <v>758.45715000000075</v>
      </c>
      <c r="G46" s="62"/>
      <c r="H46" s="64">
        <v>0</v>
      </c>
      <c r="I46" s="62"/>
      <c r="J46" s="64">
        <v>0</v>
      </c>
      <c r="K46" s="62"/>
      <c r="L46" s="64">
        <v>0</v>
      </c>
      <c r="M46" s="13"/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4">
        <f t="shared" si="2"/>
        <v>0</v>
      </c>
    </row>
    <row r="47" spans="1:26" x14ac:dyDescent="0.3">
      <c r="A47" s="10"/>
      <c r="B47" s="39">
        <v>92300020</v>
      </c>
      <c r="C47" s="35"/>
      <c r="D47" s="30" t="s">
        <v>56</v>
      </c>
      <c r="E47" s="30"/>
      <c r="F47" s="64">
        <v>-0.69469000000000003</v>
      </c>
      <c r="G47" s="62"/>
      <c r="H47" s="64">
        <v>0</v>
      </c>
      <c r="I47" s="62"/>
      <c r="J47" s="64">
        <v>0</v>
      </c>
      <c r="K47" s="62"/>
      <c r="L47" s="64">
        <v>0</v>
      </c>
      <c r="M47" s="13"/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4">
        <f t="shared" si="2"/>
        <v>0</v>
      </c>
    </row>
    <row r="48" spans="1:26" x14ac:dyDescent="0.3">
      <c r="A48" s="10"/>
      <c r="B48" s="39">
        <v>92300021</v>
      </c>
      <c r="C48" s="35"/>
      <c r="D48" s="30" t="s">
        <v>57</v>
      </c>
      <c r="E48" s="30"/>
      <c r="F48" s="64">
        <v>-0.35286000000000001</v>
      </c>
      <c r="G48" s="62"/>
      <c r="H48" s="64">
        <v>0</v>
      </c>
      <c r="I48" s="62"/>
      <c r="J48" s="64">
        <v>0</v>
      </c>
      <c r="K48" s="62"/>
      <c r="L48" s="64">
        <v>0</v>
      </c>
      <c r="M48" s="13"/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4">
        <f t="shared" si="2"/>
        <v>0</v>
      </c>
    </row>
    <row r="49" spans="1:28" x14ac:dyDescent="0.3">
      <c r="A49" s="10"/>
      <c r="B49" s="39">
        <v>92300022</v>
      </c>
      <c r="C49" s="35"/>
      <c r="D49" s="30" t="s">
        <v>36</v>
      </c>
      <c r="E49" s="30"/>
      <c r="F49" s="64">
        <v>5.2352499999999997</v>
      </c>
      <c r="G49" s="62"/>
      <c r="H49" s="64">
        <v>0</v>
      </c>
      <c r="I49" s="62"/>
      <c r="J49" s="64">
        <v>0</v>
      </c>
      <c r="K49" s="62"/>
      <c r="L49" s="64">
        <v>0</v>
      </c>
      <c r="M49" s="13"/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4">
        <f t="shared" si="2"/>
        <v>0</v>
      </c>
    </row>
    <row r="50" spans="1:28" x14ac:dyDescent="0.3">
      <c r="A50" s="10"/>
      <c r="B50" s="39">
        <v>92300023</v>
      </c>
      <c r="C50" s="35"/>
      <c r="D50" s="30" t="s">
        <v>58</v>
      </c>
      <c r="E50" s="30"/>
      <c r="F50" s="64">
        <v>-0.55733999999999995</v>
      </c>
      <c r="G50" s="62"/>
      <c r="H50" s="64">
        <v>0</v>
      </c>
      <c r="I50" s="62"/>
      <c r="J50" s="64">
        <v>0</v>
      </c>
      <c r="K50" s="62"/>
      <c r="L50" s="64">
        <v>0</v>
      </c>
      <c r="M50" s="13"/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4">
        <f t="shared" si="2"/>
        <v>0</v>
      </c>
    </row>
    <row r="51" spans="1:28" x14ac:dyDescent="0.3">
      <c r="A51" s="10"/>
      <c r="B51" s="39">
        <v>92300971</v>
      </c>
      <c r="C51" s="35"/>
      <c r="D51" s="30" t="s">
        <v>59</v>
      </c>
      <c r="E51" s="30"/>
      <c r="F51" s="64">
        <v>-1.4033800000000001</v>
      </c>
      <c r="G51" s="62"/>
      <c r="H51" s="64">
        <v>0</v>
      </c>
      <c r="I51" s="62"/>
      <c r="J51" s="64">
        <v>0</v>
      </c>
      <c r="K51" s="62"/>
      <c r="L51" s="64">
        <v>0</v>
      </c>
      <c r="M51" s="13"/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4">
        <f t="shared" si="2"/>
        <v>0</v>
      </c>
    </row>
    <row r="52" spans="1:28" x14ac:dyDescent="0.3">
      <c r="A52" s="10"/>
      <c r="B52" s="39">
        <v>92300981</v>
      </c>
      <c r="C52" s="35"/>
      <c r="D52" s="30" t="s">
        <v>60</v>
      </c>
      <c r="E52" s="30"/>
      <c r="F52" s="64">
        <v>-1.0618800000000002</v>
      </c>
      <c r="G52" s="62"/>
      <c r="H52" s="64">
        <v>0</v>
      </c>
      <c r="I52" s="62"/>
      <c r="J52" s="64">
        <v>0</v>
      </c>
      <c r="K52" s="62"/>
      <c r="L52" s="64">
        <v>0</v>
      </c>
      <c r="M52" s="13"/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4">
        <f t="shared" si="2"/>
        <v>0</v>
      </c>
    </row>
    <row r="53" spans="1:28" x14ac:dyDescent="0.3">
      <c r="A53" s="10"/>
      <c r="B53" s="39">
        <v>92300991</v>
      </c>
      <c r="C53" s="35"/>
      <c r="D53" s="30" t="s">
        <v>61</v>
      </c>
      <c r="E53" s="30"/>
      <c r="F53" s="65">
        <v>-7.4820000000000011E-2</v>
      </c>
      <c r="G53" s="62"/>
      <c r="H53" s="65">
        <v>0</v>
      </c>
      <c r="I53" s="62"/>
      <c r="J53" s="65">
        <v>0</v>
      </c>
      <c r="K53" s="62"/>
      <c r="L53" s="65">
        <v>0</v>
      </c>
      <c r="M53" s="13"/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4">
        <f t="shared" si="2"/>
        <v>0</v>
      </c>
    </row>
    <row r="54" spans="1:28" x14ac:dyDescent="0.3">
      <c r="A54" s="10"/>
      <c r="B54" s="39" t="s">
        <v>18</v>
      </c>
      <c r="C54" s="35"/>
      <c r="D54" s="36"/>
      <c r="E54" s="30"/>
      <c r="F54" s="80">
        <f>SUM(F33:F53)</f>
        <v>1711.9855000000007</v>
      </c>
      <c r="G54" s="80"/>
      <c r="H54" s="80">
        <f>SUM(H33:H53)</f>
        <v>1233.04675</v>
      </c>
      <c r="I54" s="80"/>
      <c r="J54" s="80">
        <f>SUM(J33:J53)</f>
        <v>1205.6089100000006</v>
      </c>
      <c r="K54" s="79"/>
      <c r="L54" s="80">
        <f>SUM(L33:L53)</f>
        <v>2452.0035299999995</v>
      </c>
      <c r="M54" s="102"/>
      <c r="N54" s="104">
        <f>SUM(N33:N53)</f>
        <v>259.05161000000004</v>
      </c>
      <c r="O54" s="104">
        <f t="shared" ref="O54:Y54" si="3">SUM(O33:O53)</f>
        <v>481.47479000000004</v>
      </c>
      <c r="P54" s="104">
        <f t="shared" si="3"/>
        <v>480.37414000000001</v>
      </c>
      <c r="Q54" s="104">
        <f t="shared" si="3"/>
        <v>714.0813999999998</v>
      </c>
      <c r="R54" s="104">
        <f t="shared" si="3"/>
        <v>471.67197999999996</v>
      </c>
      <c r="S54" s="104">
        <f t="shared" si="3"/>
        <v>483.99335999999994</v>
      </c>
      <c r="T54" s="104">
        <f t="shared" si="3"/>
        <v>669.77483999999993</v>
      </c>
      <c r="U54" s="104">
        <f t="shared" si="3"/>
        <v>603.95288000000016</v>
      </c>
      <c r="V54" s="104">
        <f t="shared" si="3"/>
        <v>508.90259999999984</v>
      </c>
      <c r="W54" s="104">
        <f t="shared" si="3"/>
        <v>683.86709999999994</v>
      </c>
      <c r="X54" s="104">
        <f t="shared" si="3"/>
        <v>510.40019999999993</v>
      </c>
      <c r="Y54" s="104">
        <f t="shared" si="3"/>
        <v>507.04694000000001</v>
      </c>
      <c r="Z54" s="104">
        <f>SUM(Z33:Z53)</f>
        <v>6374.591840000001</v>
      </c>
    </row>
    <row r="55" spans="1:28" x14ac:dyDescent="0.3">
      <c r="A55" s="3"/>
      <c r="B55" s="39"/>
      <c r="C55" s="30"/>
      <c r="D55" s="36"/>
      <c r="E55" s="30"/>
      <c r="F55" s="73"/>
      <c r="G55" s="73"/>
      <c r="H55" s="73"/>
      <c r="I55" s="73"/>
      <c r="J55" s="73"/>
      <c r="K55" s="62"/>
      <c r="L55" s="73"/>
      <c r="M55" s="13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8" x14ac:dyDescent="0.3">
      <c r="A56" s="10"/>
      <c r="B56" s="35"/>
      <c r="C56" s="35"/>
      <c r="D56" s="30"/>
      <c r="E56" s="30"/>
      <c r="F56" s="62"/>
      <c r="G56" s="62"/>
      <c r="H56" s="62"/>
      <c r="I56" s="62"/>
      <c r="J56" s="62"/>
      <c r="K56" s="62"/>
      <c r="L56" s="62"/>
      <c r="M56" s="13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8" x14ac:dyDescent="0.3">
      <c r="A57" s="3" t="s">
        <v>87</v>
      </c>
      <c r="B57" s="39">
        <v>93020000</v>
      </c>
      <c r="C57" s="30"/>
      <c r="D57" s="30" t="s">
        <v>55</v>
      </c>
      <c r="E57" s="30"/>
      <c r="F57" s="80">
        <v>96.879609999999985</v>
      </c>
      <c r="G57" s="80"/>
      <c r="H57" s="80">
        <v>125.15487000000002</v>
      </c>
      <c r="I57" s="80"/>
      <c r="J57" s="80">
        <v>8.9446700000000003</v>
      </c>
      <c r="K57" s="79"/>
      <c r="L57" s="80">
        <v>10.645</v>
      </c>
      <c r="M57" s="102"/>
      <c r="N57" s="105">
        <v>1.2224999999999999</v>
      </c>
      <c r="O57" s="105">
        <v>0.8115</v>
      </c>
      <c r="P57" s="105">
        <v>0.8115</v>
      </c>
      <c r="Q57" s="105">
        <v>0.90600000000000003</v>
      </c>
      <c r="R57" s="105">
        <v>0.83550000000000002</v>
      </c>
      <c r="S57" s="105">
        <v>0.83550000000000002</v>
      </c>
      <c r="T57" s="105">
        <v>1.2524999999999999</v>
      </c>
      <c r="U57" s="105">
        <v>0.83550000000000002</v>
      </c>
      <c r="V57" s="105">
        <v>0.83550000000000002</v>
      </c>
      <c r="W57" s="105">
        <v>0.83550000000000002</v>
      </c>
      <c r="X57" s="105">
        <v>0.83550000000000002</v>
      </c>
      <c r="Y57" s="105">
        <v>0.86450000000000005</v>
      </c>
      <c r="Z57" s="106">
        <f>SUM(N57:Y57)</f>
        <v>10.881499999999997</v>
      </c>
    </row>
    <row r="58" spans="1:28" x14ac:dyDescent="0.3">
      <c r="A58" s="10"/>
      <c r="B58" s="11"/>
      <c r="C58" s="35"/>
      <c r="D58" s="5"/>
      <c r="E58" s="5"/>
      <c r="F58" s="13"/>
      <c r="G58" s="62"/>
      <c r="H58" s="13"/>
      <c r="I58" s="62"/>
      <c r="J58" s="13"/>
      <c r="K58" s="13"/>
      <c r="L58" s="13"/>
      <c r="M58" s="13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8" ht="16.2" thickBot="1" x14ac:dyDescent="0.35">
      <c r="A59" s="10"/>
      <c r="B59" s="47" t="s">
        <v>18</v>
      </c>
      <c r="F59" s="107">
        <f>F30+F57+F54</f>
        <v>1581.1729000000007</v>
      </c>
      <c r="G59" s="79"/>
      <c r="H59" s="107">
        <f>H30+H57+H54</f>
        <v>951.67538000000002</v>
      </c>
      <c r="I59" s="79"/>
      <c r="J59" s="107">
        <f>J30+J57++J54</f>
        <v>1235.3690900000006</v>
      </c>
      <c r="K59" s="102"/>
      <c r="L59" s="107">
        <f>L30+L57+L54</f>
        <v>2814.6905299999994</v>
      </c>
      <c r="M59" s="102"/>
      <c r="N59" s="107">
        <f t="shared" ref="N59:Z59" si="4">N30+N57+N54</f>
        <v>302.84311000000002</v>
      </c>
      <c r="O59" s="107">
        <f t="shared" si="4"/>
        <v>534.25328999999999</v>
      </c>
      <c r="P59" s="107">
        <f t="shared" si="4"/>
        <v>533.15264000000002</v>
      </c>
      <c r="Q59" s="107">
        <f t="shared" si="4"/>
        <v>766.95439999999985</v>
      </c>
      <c r="R59" s="107">
        <f t="shared" si="4"/>
        <v>575.19347999999991</v>
      </c>
      <c r="S59" s="107">
        <f t="shared" si="4"/>
        <v>587.51485999999989</v>
      </c>
      <c r="T59" s="107">
        <f t="shared" si="4"/>
        <v>773.7133399999999</v>
      </c>
      <c r="U59" s="107">
        <f t="shared" si="4"/>
        <v>707.47438000000011</v>
      </c>
      <c r="V59" s="107">
        <f t="shared" si="4"/>
        <v>612.42409999999984</v>
      </c>
      <c r="W59" s="107">
        <f t="shared" si="4"/>
        <v>787.38859999999988</v>
      </c>
      <c r="X59" s="107">
        <f t="shared" si="4"/>
        <v>613.92169999999987</v>
      </c>
      <c r="Y59" s="107">
        <f t="shared" si="4"/>
        <v>610.59744000000001</v>
      </c>
      <c r="Z59" s="107">
        <f t="shared" si="4"/>
        <v>7405.431340000001</v>
      </c>
    </row>
    <row r="60" spans="1:28" ht="16.2" thickTop="1" x14ac:dyDescent="0.3">
      <c r="A60" s="5"/>
      <c r="B60" s="5"/>
      <c r="C60" s="30"/>
      <c r="D60" s="5"/>
      <c r="E60" s="5"/>
      <c r="F60" s="5"/>
      <c r="G60" s="30"/>
      <c r="H60" s="5"/>
      <c r="I60" s="30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B60" s="16"/>
    </row>
    <row r="61" spans="1:28" x14ac:dyDescent="0.3">
      <c r="A61" s="5"/>
      <c r="B61" s="5"/>
      <c r="C61" s="30"/>
      <c r="D61" s="5"/>
      <c r="E61" s="5"/>
      <c r="F61" s="5"/>
      <c r="G61" s="30"/>
      <c r="H61" s="5"/>
      <c r="I61" s="30"/>
      <c r="J61" s="5"/>
      <c r="K61" s="5"/>
      <c r="L61" s="5"/>
      <c r="M61" s="5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8" x14ac:dyDescent="0.3">
      <c r="A62" s="5"/>
      <c r="B62" s="5"/>
      <c r="C62" s="30"/>
      <c r="D62" s="5"/>
      <c r="E62" s="5"/>
      <c r="F62" s="5"/>
      <c r="G62" s="30"/>
      <c r="H62" s="5"/>
      <c r="I62" s="30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8" x14ac:dyDescent="0.3">
      <c r="A63" s="5"/>
      <c r="B63" s="5"/>
      <c r="C63" s="30"/>
      <c r="D63" s="5"/>
      <c r="E63" s="5"/>
      <c r="F63" s="5"/>
      <c r="G63" s="30"/>
      <c r="H63" s="5"/>
      <c r="I63" s="30"/>
      <c r="J63" s="5"/>
      <c r="K63" s="5"/>
      <c r="L63" s="5"/>
      <c r="M63" s="5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9"/>
    </row>
    <row r="64" spans="1:28" x14ac:dyDescent="0.3">
      <c r="A64" s="5"/>
      <c r="B64" s="5"/>
      <c r="C64" s="30"/>
      <c r="D64" s="5"/>
      <c r="E64" s="5"/>
      <c r="F64" s="5"/>
      <c r="G64" s="30"/>
      <c r="H64" s="5"/>
      <c r="I64" s="30"/>
      <c r="J64" s="5"/>
      <c r="K64" s="5"/>
      <c r="L64" s="5"/>
      <c r="M64" s="5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x14ac:dyDescent="0.3">
      <c r="A65" s="5"/>
      <c r="B65" s="5"/>
      <c r="C65" s="30"/>
      <c r="D65" s="5"/>
      <c r="E65" s="5"/>
      <c r="F65" s="5"/>
      <c r="G65" s="30"/>
      <c r="H65" s="5"/>
      <c r="I65" s="30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x14ac:dyDescent="0.3">
      <c r="A66" s="5"/>
      <c r="B66" s="5"/>
      <c r="C66" s="30"/>
      <c r="D66" s="5"/>
      <c r="E66" s="5"/>
      <c r="F66" s="5"/>
      <c r="G66" s="30"/>
      <c r="H66" s="5"/>
      <c r="I66" s="30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20"/>
    </row>
    <row r="67" spans="1:26" x14ac:dyDescent="0.3">
      <c r="A67" s="5"/>
      <c r="B67" s="5"/>
      <c r="C67" s="30"/>
      <c r="D67" s="5"/>
      <c r="E67" s="5"/>
      <c r="F67" s="5"/>
      <c r="G67" s="30"/>
      <c r="H67" s="5"/>
      <c r="I67" s="30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20"/>
    </row>
    <row r="68" spans="1:26" x14ac:dyDescent="0.3">
      <c r="A68" s="5"/>
      <c r="B68" s="5"/>
      <c r="C68" s="30"/>
      <c r="D68" s="5"/>
      <c r="E68" s="5"/>
      <c r="F68" s="5"/>
      <c r="G68" s="30"/>
      <c r="H68" s="5"/>
      <c r="I68" s="30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x14ac:dyDescent="0.3">
      <c r="A69" s="5"/>
      <c r="B69" s="5"/>
      <c r="C69" s="30"/>
      <c r="D69" s="5"/>
      <c r="E69" s="5"/>
      <c r="F69" s="5"/>
      <c r="G69" s="30"/>
      <c r="H69" s="5"/>
      <c r="I69" s="30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x14ac:dyDescent="0.3">
      <c r="A70" s="5"/>
      <c r="B70" s="5"/>
      <c r="C70" s="30"/>
      <c r="D70" s="5"/>
      <c r="E70" s="5"/>
      <c r="F70" s="5"/>
      <c r="G70" s="30"/>
      <c r="H70" s="5"/>
      <c r="I70" s="30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x14ac:dyDescent="0.3">
      <c r="A71" s="5"/>
      <c r="B71" s="5"/>
      <c r="C71" s="30"/>
      <c r="D71" s="5"/>
      <c r="E71" s="5"/>
      <c r="F71" s="5"/>
      <c r="G71" s="30"/>
      <c r="H71" s="5"/>
      <c r="I71" s="30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x14ac:dyDescent="0.3">
      <c r="A72" s="5"/>
      <c r="B72" s="5"/>
      <c r="C72" s="30"/>
      <c r="D72" s="5"/>
      <c r="E72" s="5"/>
      <c r="F72" s="5"/>
      <c r="G72" s="30"/>
      <c r="H72" s="5"/>
      <c r="I72" s="30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x14ac:dyDescent="0.3">
      <c r="A73" s="5"/>
      <c r="B73" s="5"/>
      <c r="C73" s="30"/>
      <c r="D73" s="5"/>
      <c r="E73" s="5"/>
      <c r="F73" s="5"/>
      <c r="G73" s="30"/>
      <c r="H73" s="5"/>
      <c r="I73" s="30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x14ac:dyDescent="0.3">
      <c r="A74" s="5"/>
      <c r="B74" s="5"/>
      <c r="C74" s="30"/>
      <c r="D74" s="5"/>
      <c r="E74" s="5"/>
      <c r="F74" s="5"/>
      <c r="G74" s="30"/>
      <c r="H74" s="5"/>
      <c r="I74" s="30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x14ac:dyDescent="0.3">
      <c r="A75" s="5"/>
      <c r="B75" s="5"/>
      <c r="C75" s="30"/>
      <c r="D75" s="5"/>
      <c r="E75" s="5"/>
      <c r="F75" s="5"/>
      <c r="G75" s="30"/>
      <c r="H75" s="5"/>
      <c r="I75" s="30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x14ac:dyDescent="0.3">
      <c r="A76" s="5"/>
      <c r="B76" s="5"/>
      <c r="C76" s="30"/>
      <c r="D76" s="5"/>
      <c r="E76" s="5"/>
      <c r="F76" s="5"/>
      <c r="G76" s="30"/>
      <c r="H76" s="5"/>
      <c r="I76" s="30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x14ac:dyDescent="0.3">
      <c r="A77" s="5"/>
      <c r="B77" s="5"/>
      <c r="C77" s="30"/>
      <c r="D77" s="5"/>
      <c r="E77" s="5"/>
      <c r="F77" s="5"/>
      <c r="G77" s="30"/>
      <c r="H77" s="5"/>
      <c r="I77" s="30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x14ac:dyDescent="0.3">
      <c r="A78" s="5"/>
      <c r="B78" s="5"/>
      <c r="C78" s="30"/>
      <c r="D78" s="5"/>
      <c r="E78" s="5"/>
      <c r="F78" s="5"/>
      <c r="G78" s="30"/>
      <c r="H78" s="5"/>
      <c r="I78" s="30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x14ac:dyDescent="0.3">
      <c r="A79" s="5"/>
      <c r="B79" s="5"/>
      <c r="C79" s="30"/>
      <c r="D79" s="5"/>
      <c r="E79" s="5"/>
      <c r="F79" s="5"/>
      <c r="G79" s="30"/>
      <c r="H79" s="5"/>
      <c r="I79" s="30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x14ac:dyDescent="0.3">
      <c r="A80" s="5"/>
      <c r="B80" s="5"/>
      <c r="C80" s="30"/>
      <c r="D80" s="5"/>
      <c r="E80" s="5"/>
      <c r="F80" s="5"/>
      <c r="G80" s="30"/>
      <c r="H80" s="5"/>
      <c r="I80" s="30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x14ac:dyDescent="0.3">
      <c r="A81" s="5"/>
      <c r="B81" s="5"/>
      <c r="C81" s="30"/>
      <c r="D81" s="5"/>
      <c r="E81" s="5"/>
      <c r="F81" s="5"/>
      <c r="G81" s="30"/>
      <c r="H81" s="5"/>
      <c r="I81" s="30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x14ac:dyDescent="0.3">
      <c r="A82" s="5"/>
      <c r="B82" s="5"/>
      <c r="C82" s="30"/>
      <c r="D82" s="5"/>
      <c r="E82" s="5"/>
      <c r="F82" s="5"/>
      <c r="G82" s="30"/>
      <c r="H82" s="5"/>
      <c r="I82" s="30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x14ac:dyDescent="0.3">
      <c r="A83" s="5"/>
      <c r="B83" s="5"/>
      <c r="C83" s="30"/>
      <c r="D83" s="5"/>
      <c r="E83" s="5"/>
      <c r="F83" s="5"/>
      <c r="G83" s="30"/>
      <c r="H83" s="5"/>
      <c r="I83" s="30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x14ac:dyDescent="0.3">
      <c r="A84" s="5"/>
      <c r="B84" s="5"/>
      <c r="C84" s="30"/>
      <c r="D84" s="5"/>
      <c r="E84" s="5"/>
      <c r="F84" s="5"/>
      <c r="G84" s="30"/>
      <c r="H84" s="5"/>
      <c r="I84" s="30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x14ac:dyDescent="0.3">
      <c r="A85" s="5"/>
      <c r="B85" s="5"/>
      <c r="C85" s="30"/>
      <c r="D85" s="5"/>
      <c r="E85" s="5"/>
      <c r="F85" s="5"/>
      <c r="G85" s="30"/>
      <c r="H85" s="5"/>
      <c r="I85" s="30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x14ac:dyDescent="0.3">
      <c r="A86" s="5"/>
      <c r="B86" s="5"/>
      <c r="C86" s="30"/>
      <c r="D86" s="5"/>
      <c r="E86" s="5"/>
      <c r="F86" s="5"/>
      <c r="G86" s="30"/>
      <c r="H86" s="5"/>
      <c r="I86" s="30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x14ac:dyDescent="0.3">
      <c r="A87" s="5"/>
      <c r="B87" s="5"/>
      <c r="C87" s="30"/>
      <c r="D87" s="5"/>
      <c r="E87" s="5"/>
      <c r="F87" s="5"/>
      <c r="G87" s="30"/>
      <c r="H87" s="5"/>
      <c r="I87" s="30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x14ac:dyDescent="0.3">
      <c r="A88" s="5"/>
      <c r="B88" s="5"/>
      <c r="C88" s="30"/>
      <c r="D88" s="5"/>
      <c r="E88" s="5"/>
      <c r="F88" s="5"/>
      <c r="G88" s="30"/>
      <c r="H88" s="5"/>
      <c r="I88" s="30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x14ac:dyDescent="0.3">
      <c r="A89" s="5"/>
      <c r="B89" s="5"/>
      <c r="C89" s="30"/>
      <c r="D89" s="5"/>
      <c r="E89" s="5"/>
      <c r="F89" s="5"/>
      <c r="G89" s="30"/>
      <c r="H89" s="5"/>
      <c r="I89" s="30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</sheetData>
  <mergeCells count="2">
    <mergeCell ref="F3:J3"/>
    <mergeCell ref="N3:Z3"/>
  </mergeCells>
  <pageMargins left="0.7" right="0.7" top="0.75" bottom="0.75" header="0.3" footer="0.3"/>
  <pageSetup orientation="portrait" r:id="rId1"/>
  <ignoredErrors>
    <ignoredError sqref="B9:B16 B44:B45 B40:B43 B34:B39 B30:B33 B17:B20 B21:B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Hatch 1</vt:lpstr>
      <vt:lpstr>Hatch 2</vt:lpstr>
      <vt:lpstr>Vogtle 1</vt:lpstr>
      <vt:lpstr>Vogtle 2</vt:lpstr>
      <vt:lpstr>Vogtle 3</vt:lpstr>
      <vt:lpstr>Vogtle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2021-08-12T01:15:04Z</dcterms:created>
  <dcterms:modified xsi:type="dcterms:W3CDTF">2021-08-12T01:15:11Z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